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6"/>
  <workbookPr defaultThemeVersion="166925"/>
  <mc:AlternateContent xmlns:mc="http://schemas.openxmlformats.org/markup-compatibility/2006">
    <mc:Choice Requires="x15">
      <x15ac:absPath xmlns:x15ac="http://schemas.microsoft.com/office/spreadsheetml/2010/11/ac" url="O:\Dokumenti\Helena\JAVNI RAZPISI\430-1485 - Dobava in montaza opreme za CENTER ROG\RD ZA OBJAVO\01_Popis - Priloga A\Brez cen\"/>
    </mc:Choice>
  </mc:AlternateContent>
  <xr:revisionPtr revIDLastSave="0" documentId="13_ncr:1_{025CD6BB-7C50-4F6F-9185-5CCFE0F5D90D}" xr6:coauthVersionLast="36" xr6:coauthVersionMax="47" xr10:uidLastSave="{00000000-0000-0000-0000-000000000000}"/>
  <bookViews>
    <workbookView xWindow="0" yWindow="0" windowWidth="28800" windowHeight="12225" xr2:uid="{C7EC78E2-85F3-4DB7-A745-528C4936231A}"/>
  </bookViews>
  <sheets>
    <sheet name="WIFI" sheetId="1" r:id="rId1"/>
    <sheet name="Parkirni"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1" i="1" l="1"/>
  <c r="F214" i="1"/>
  <c r="F213" i="1"/>
  <c r="F211" i="1"/>
  <c r="F210" i="1"/>
  <c r="F220" i="1"/>
  <c r="F219" i="1"/>
  <c r="F218" i="1"/>
  <c r="F217" i="1"/>
  <c r="F216" i="1"/>
  <c r="F215" i="1"/>
  <c r="F207" i="1"/>
  <c r="F206" i="1"/>
  <c r="F205" i="1"/>
  <c r="F204" i="1"/>
  <c r="F203" i="1"/>
  <c r="F202" i="1"/>
  <c r="F201" i="1"/>
  <c r="F200" i="1"/>
  <c r="F199" i="1"/>
  <c r="F195" i="1"/>
  <c r="F194" i="1"/>
  <c r="F190" i="1"/>
  <c r="F189" i="1"/>
  <c r="F185" i="1"/>
  <c r="F184" i="1"/>
  <c r="F183" i="1"/>
  <c r="F182" i="1"/>
  <c r="F181" i="1"/>
  <c r="F180" i="1"/>
  <c r="F179" i="1"/>
  <c r="F178" i="1"/>
  <c r="F177" i="1"/>
  <c r="F173" i="1"/>
  <c r="F172" i="1"/>
  <c r="F171" i="1"/>
  <c r="F170" i="1"/>
  <c r="F169" i="1"/>
  <c r="F168" i="1"/>
  <c r="F167" i="1"/>
  <c r="F166" i="1"/>
  <c r="F165" i="1"/>
  <c r="F161" i="1"/>
  <c r="F160" i="1"/>
  <c r="F159" i="1"/>
  <c r="F158" i="1"/>
  <c r="F157" i="1"/>
  <c r="F156" i="1"/>
  <c r="F155" i="1"/>
  <c r="F154" i="1"/>
  <c r="F153" i="1"/>
  <c r="F149" i="1"/>
  <c r="F148" i="1"/>
  <c r="F147" i="1"/>
  <c r="F146" i="1"/>
  <c r="F145" i="1"/>
  <c r="F144" i="1"/>
  <c r="F143" i="1"/>
  <c r="F142" i="1"/>
  <c r="F141" i="1"/>
  <c r="F137" i="1"/>
  <c r="F136" i="1"/>
  <c r="F135" i="1"/>
  <c r="F134" i="1"/>
  <c r="F133" i="1"/>
  <c r="F132" i="1"/>
  <c r="F131" i="1"/>
  <c r="F130" i="1"/>
  <c r="F129" i="1"/>
  <c r="F125" i="1"/>
  <c r="F124" i="1"/>
  <c r="F123" i="1"/>
  <c r="F122" i="1"/>
  <c r="F121" i="1"/>
  <c r="F120" i="1"/>
  <c r="F119" i="1"/>
  <c r="F118" i="1"/>
  <c r="F117" i="1"/>
  <c r="F113" i="1"/>
  <c r="F112" i="1"/>
  <c r="F111" i="1"/>
  <c r="F110" i="1"/>
  <c r="F109" i="1"/>
  <c r="F108" i="1"/>
  <c r="F107" i="1"/>
  <c r="F106" i="1"/>
  <c r="F105" i="1"/>
  <c r="F101" i="1"/>
  <c r="F100" i="1"/>
  <c r="F99" i="1"/>
  <c r="F98" i="1"/>
  <c r="F97" i="1"/>
  <c r="F96" i="1"/>
  <c r="F95" i="1"/>
  <c r="F94" i="1"/>
  <c r="F93" i="1"/>
  <c r="F89" i="1"/>
  <c r="F88" i="1"/>
  <c r="F87" i="1"/>
  <c r="F86" i="1"/>
  <c r="F85" i="1"/>
  <c r="F84" i="1"/>
  <c r="F83" i="1"/>
  <c r="F82" i="1"/>
  <c r="F81" i="1"/>
  <c r="F77" i="1"/>
  <c r="F76" i="1"/>
  <c r="F75" i="1"/>
  <c r="F74" i="1"/>
  <c r="F73" i="1"/>
  <c r="F72" i="1"/>
  <c r="F71" i="1"/>
  <c r="F70" i="1"/>
  <c r="F69" i="1"/>
  <c r="F65" i="1"/>
  <c r="F64" i="1"/>
  <c r="F63" i="1"/>
  <c r="F62" i="1"/>
  <c r="F61" i="1"/>
  <c r="F60" i="1"/>
  <c r="F59" i="1"/>
  <c r="F58" i="1"/>
  <c r="F57" i="1"/>
  <c r="F53" i="1"/>
  <c r="F52" i="1"/>
  <c r="F51" i="1"/>
  <c r="F50" i="1"/>
  <c r="F49" i="1"/>
  <c r="F48" i="1"/>
  <c r="F47" i="1"/>
  <c r="F46" i="1"/>
  <c r="F45" i="1"/>
  <c r="F41" i="1"/>
  <c r="F40" i="1"/>
  <c r="F39" i="1"/>
  <c r="F38" i="1"/>
  <c r="F37" i="1"/>
  <c r="F36" i="1"/>
  <c r="F35" i="1"/>
  <c r="F34" i="1"/>
  <c r="F33" i="1"/>
  <c r="F29" i="1"/>
  <c r="F28" i="1"/>
  <c r="F27" i="1"/>
  <c r="F26" i="1"/>
  <c r="F25" i="1"/>
  <c r="F24" i="1"/>
  <c r="F23" i="1"/>
  <c r="F22" i="1"/>
  <c r="F21" i="1"/>
  <c r="F17" i="1"/>
  <c r="F16" i="1"/>
  <c r="F15" i="1"/>
  <c r="F14" i="1"/>
  <c r="F13" i="1"/>
  <c r="F12" i="1"/>
  <c r="F11" i="1"/>
  <c r="F10" i="1"/>
  <c r="F9" i="1"/>
  <c r="F221" i="1" l="1"/>
  <c r="A9" i="1"/>
  <c r="C91" i="2"/>
  <c r="F89" i="2"/>
  <c r="F86" i="2"/>
  <c r="F83" i="2"/>
  <c r="F80" i="2"/>
  <c r="F74" i="2"/>
  <c r="F73" i="2"/>
  <c r="F69" i="2"/>
  <c r="F68" i="2"/>
  <c r="F67" i="2"/>
  <c r="F66" i="2"/>
  <c r="C59" i="2"/>
  <c r="A6" i="2"/>
  <c r="A21" i="1" l="1"/>
  <c r="D91" i="2"/>
  <c r="F95" i="2"/>
  <c r="A9" i="2"/>
  <c r="A33" i="1" l="1"/>
  <c r="D59" i="2"/>
  <c r="A12" i="2"/>
  <c r="A45" i="1" l="1"/>
  <c r="A57" i="1" s="1"/>
  <c r="A15" i="2"/>
  <c r="A69" i="1" l="1"/>
  <c r="A20" i="2"/>
  <c r="A81" i="1" l="1"/>
  <c r="A93" i="1" s="1"/>
  <c r="A23" i="2"/>
  <c r="A105" i="1" l="1"/>
  <c r="A26" i="2"/>
  <c r="A29" i="2" l="1"/>
  <c r="A32" i="2" l="1"/>
  <c r="A35" i="2" s="1"/>
  <c r="A37" i="2" s="1"/>
  <c r="A40" i="2" s="1"/>
  <c r="A42" i="2" s="1"/>
  <c r="A45" i="2" s="1"/>
  <c r="A48" i="2" s="1"/>
  <c r="A51" i="2" s="1"/>
  <c r="A54" i="2" s="1"/>
  <c r="A57" i="2" s="1"/>
  <c r="A64" i="2" s="1"/>
  <c r="A72" i="2" s="1"/>
  <c r="A77" i="2" s="1"/>
  <c r="A80" i="2" s="1"/>
  <c r="A83" i="2" s="1"/>
  <c r="A86" i="2" s="1"/>
  <c r="A89" i="2" s="1"/>
  <c r="A210" i="1" l="1"/>
</calcChain>
</file>

<file path=xl/sharedStrings.xml><?xml version="1.0" encoding="utf-8"?>
<sst xmlns="http://schemas.openxmlformats.org/spreadsheetml/2006/main" count="568" uniqueCount="153">
  <si>
    <t>enota</t>
  </si>
  <si>
    <t>količina</t>
  </si>
  <si>
    <t>cena/enoto</t>
  </si>
  <si>
    <t>cena/postavko</t>
  </si>
  <si>
    <t>3.2.8.</t>
  </si>
  <si>
    <t>PARKIRNI SISTEM</t>
  </si>
  <si>
    <t>Izvede se predprprava oprema se dobavi v ločenem razpisu</t>
  </si>
  <si>
    <t xml:space="preserve">A. </t>
  </si>
  <si>
    <t>ELEMENTI</t>
  </si>
  <si>
    <r>
      <t xml:space="preserve">Dobava in montaža </t>
    </r>
    <r>
      <rPr>
        <b/>
        <sz val="10"/>
        <rFont val="Calibri"/>
        <family val="2"/>
        <charset val="238"/>
      </rPr>
      <t>vhodni nadzorni terminal</t>
    </r>
    <r>
      <rPr>
        <sz val="10"/>
        <rFont val="Calibri"/>
        <family val="2"/>
      </rPr>
      <t xml:space="preserve"> (uvoz v garažo):
- magneta tehnologija - kartice z magnetnim trakom;
- vgrajen LCD zaslon za vodenje uporabnikov ;
- terminal je narejen iz nerjavečega jekla V2A (1.4301); 
- gumb za izdajo listkov, utripajoče ohišje za kartice narejeno iz srebrne  (RAL 9006) sintetike - odporna na praske; 
- termostatsko ogrevano ohišje;
- vgrajen serijski, paralelni in USB vmesnik za komunikacijo z perifernimi napravami;
- vgrajen ETHERNET vmesnik za komunikacijo z podatkovnim centrom;
- vgrajena VoIP komunikacija (Intercom);
- vgrajena večjezikovna podpora uporabnikom;
- transponder-čitalec kartic z dometom 1m;
- možnost vgradnje kamere za prepoznavo registrskih tablic, ANPR;
- video kamera za gledanje voznika;</t>
    </r>
  </si>
  <si>
    <t>kos</t>
  </si>
  <si>
    <r>
      <t xml:space="preserve">Dobava in montaža </t>
    </r>
    <r>
      <rPr>
        <b/>
        <sz val="10"/>
        <rFont val="Calibri"/>
        <family val="2"/>
        <charset val="238"/>
      </rPr>
      <t xml:space="preserve">izhodni kontrolni terminal </t>
    </r>
    <r>
      <rPr>
        <sz val="10"/>
        <rFont val="Calibri"/>
        <family val="2"/>
        <charset val="238"/>
      </rPr>
      <t>(izvoz iz garaže):
- magneta tehnologija - kartice z magnetnim trakom; 
- terminal je narejen iz nerjavečega jekla V2A (1.4301); 
- utripajoče ohišje za kartice narejeno iz srebrne  (RAL 9006) sintetike - odporna na praske; 
- avtomatsko brisanje podatkov iz magnetnega traku;
- zbiralnik za 6000 kartic;
- termostatsko ogrevano ohišje;
- vgrajen serijski, paralelni in USB vmesnik za komunikacijo z perifernimi napravami;
- vgrajen ETHERNET vmesnik za komunikacijo z podatkovnim centrom;
- vgrajena VoIP komunikacija (Intercom);
- vgrajena večjezikovna podpora uporabnikom;
- transponder-čitalec kartic z dometom 1m;
- možnost vgradnje kamere za prepoznavo registrskih tablic, ANPR;
- video kamera za gledanje voznika;</t>
    </r>
  </si>
  <si>
    <r>
      <t xml:space="preserve">Dobava in montaža </t>
    </r>
    <r>
      <rPr>
        <b/>
        <sz val="10"/>
        <rFont val="Calibri"/>
        <family val="2"/>
        <charset val="238"/>
      </rPr>
      <t>avtomatska blagajna</t>
    </r>
    <r>
      <rPr>
        <sz val="10"/>
        <rFont val="Calibri"/>
        <family val="2"/>
        <charset val="238"/>
      </rPr>
      <t>:
- narejena je iz nerjavečega jekla (1.4301, V2A);
- kontrolna plošča je narejena iz aluminia (RAL 9006);
- prikaz tarife in vodenje uporabnikov;
- Interkom VoIP;
- Sprejemnik kovancev (sprejema 2€, 1€ 0,50 € 0,20 € 0,10 €);
- enota za popuste TCU;
- večjezikovna podpora (4 jeziki);
- čitalec Bankovcev WBA 22;
- escrow- dodatek za sprejem večih bankovcev hkrati;
- dodatna blagajna za kovance APS;
- grafični zaslon;
- osvetlitev blagajne;
- transponder-čitalec kartic z domtom 1m;
- sistem za izgubljene listke.</t>
    </r>
  </si>
  <si>
    <t>Dobava in montaža zidne (viseče) kovinske omare za potrebe parkirnega sistema PS. Dimenzije omare: 600x560x600 mm (VxŠxG)-12HE. Omara ima enokrilna steklena vrata v kovinskem okvirju. Omara se namesti v el. sobo garaže. Sestava omare je naslednja:</t>
  </si>
  <si>
    <t>- spodnja stranica mora imeti reže za prezračevanje,
- omara naj bo zaprta (imeti mora steklena enokrilna sprednja in kovinska enokrilna zadnja vrata, stranice in zgornjo ploščo),</t>
  </si>
  <si>
    <t>- 19'' panel z najmanj 6-imi vtičnicami, pripadajočim stikalom in inst. odklopnikom, 230 VAC (1x)
- 19" okvirji za montažo “patch” panelov in ostale opreme, 
- 2x mrežno stikalo (switch) 8-port,
- komplet z vsem ostalim pomožnim in inštalacijskim materialom.</t>
  </si>
  <si>
    <t>kpl</t>
  </si>
  <si>
    <t>Dobava in montaža zaščita pred previsoko napetostjo 230V za kontrolne terminale in blagajno.</t>
  </si>
  <si>
    <t>Dobava in montaža zaščita etherneta pred previsoko napetostjo za kontrolne terminale in blagajno.</t>
  </si>
  <si>
    <t>Dobava in montaža induktivna zanka, montaža v cestišče pred in po dvižnimi vrati.</t>
  </si>
  <si>
    <t>Dobava in montaža ANPR kamera z ohišjem, zunanja montaža, IP66, kontrolno enoto, napajalno enoto ter modulom za povezavo s kontrolo pristopa. Možnost vgradnje v stebriček vhodno in izhodni terminal.</t>
  </si>
  <si>
    <t>Dobava in montaža antene UHF - transponder čitalec kartic, zaznava kartice v vozilu, komplet s konzolo. Montaža pred dvižnimi garažnimi vrati.</t>
  </si>
  <si>
    <t>Dobava in montaža koncentrator podatkov, za prenos podatkov iz iz profibus/etherneta na AS Bus linijo. Max 2x 31 priključnih enot (senzorjev in dinamičnih znakov).</t>
  </si>
  <si>
    <t>Dobava in montaža PC strežnik za upravljanje z sistemom plačljivega parkiranja, 19" LCD monitor, miš, tipkovnica. Konfiguracijo PC strežnika je potrebno uskladiti s investitorjem. Montaža v el.soba v garaži.</t>
  </si>
  <si>
    <t>Dobava in inštalacija software za celotno garažo 81 parkinih mest z licenca za programsko opremo, ki vsebuje:
- uporabik lahko upravlja in nadzira terminale, sistemske podatke in komercialne podatke;
- licenca za krmiljenje zunanjih prikazovalnikov zasedenosti;
- licenca za transponder kartice;
- enota za popuste;
- Intercom centrala..
- grafični vmesnik s prikazom stanja parkirnega sistema</t>
  </si>
  <si>
    <t>Dobava in inštalacija programske opreme za prepoznavanje registrskih tablic.</t>
  </si>
  <si>
    <t>Dobava in montaža kontrolni server za povezavo slave priključnih enot. Profibus povezava do področnega nivoja in ethernet povezava do upravljalnega nivoja.</t>
  </si>
  <si>
    <t>Dobava in montaža RS485 vmesnik za povezavo na PC računalnik.</t>
  </si>
  <si>
    <t>Dobava in montaža uporabniška UHF kartica/nalepka za v avto (vhod/izhod iz garaže), 5 let garancije.</t>
  </si>
  <si>
    <t>Dobava in montaža ustreznih oznak (table) z napisom, dovoljen/prepovedan uvoz v garažo za določena vozila.</t>
  </si>
  <si>
    <t>Drobni, spojni, vezni, pritrdilni material - ocenjeno 2%.</t>
  </si>
  <si>
    <t>%</t>
  </si>
  <si>
    <t>SKUPAJ</t>
  </si>
  <si>
    <t>B.</t>
  </si>
  <si>
    <t>POVEZAVE</t>
  </si>
  <si>
    <t>Dobava in polaganje napajalno-signalnih vodnikov delno na kabelske police in delno v zaščitne cevi, komplet s potrebnimi zaključki kablov:</t>
  </si>
  <si>
    <t>-</t>
  </si>
  <si>
    <t>mrežni kabel UTP CAT5e 4x2xAWG23</t>
  </si>
  <si>
    <t>m</t>
  </si>
  <si>
    <r>
      <t>kabel NHXMH-O 2x1,5 mm</t>
    </r>
    <r>
      <rPr>
        <vertAlign val="superscript"/>
        <sz val="10"/>
        <rFont val="Calibri"/>
        <family val="2"/>
      </rPr>
      <t>2</t>
    </r>
  </si>
  <si>
    <r>
      <t>kabel  J-Y(St)Y 10x2x0,8 mm</t>
    </r>
    <r>
      <rPr>
        <vertAlign val="superscript"/>
        <sz val="10"/>
        <rFont val="Calibri"/>
        <family val="2"/>
      </rPr>
      <t>2</t>
    </r>
  </si>
  <si>
    <r>
      <t>napajalni kabel NYY-J 3x1,5 mm</t>
    </r>
    <r>
      <rPr>
        <vertAlign val="superscript"/>
        <sz val="10"/>
        <rFont val="Calibri"/>
        <family val="2"/>
      </rPr>
      <t>2</t>
    </r>
  </si>
  <si>
    <r>
      <t>napajalni kabel NYY-J 3x2,5 mm</t>
    </r>
    <r>
      <rPr>
        <vertAlign val="superscript"/>
        <sz val="10"/>
        <rFont val="Calibri"/>
        <family val="2"/>
      </rPr>
      <t>2</t>
    </r>
  </si>
  <si>
    <t>Dobava in polaganje inštalacijskih zaščitnih cevi:</t>
  </si>
  <si>
    <t>rebrasta RFS podometna cev fi 23mm</t>
  </si>
  <si>
    <t>cev PN 16, komplet s pritrdilnimi skobami</t>
  </si>
  <si>
    <t>Gradbena dela-izdelava sider v betonu/asfaltu za montažo stebričkov, izdelava induktivnih zank, povezav za fotocelice in povezave dvižnih vrat.</t>
  </si>
  <si>
    <t>Izvedba povezav vseh elementov parkirnega sistema.</t>
  </si>
  <si>
    <t>Izvedba krmilne povezave pogona dvižne rampe, vrat parkirnega sistema in terminala, komplet z ožičenjem.</t>
  </si>
  <si>
    <t>Vzpostavitev in parametriranje parkirnega sistema.</t>
  </si>
  <si>
    <t>Šolanje uporabnika in izdelava navodil.</t>
  </si>
  <si>
    <t>SKUPAJ PARKIRNI SISTEM:</t>
  </si>
  <si>
    <t>Izvedeno</t>
  </si>
  <si>
    <t>izvedene zanke</t>
  </si>
  <si>
    <t>3.2.1.</t>
  </si>
  <si>
    <t>TELEKOMUNIKACIJE</t>
  </si>
  <si>
    <t>KOMUNIKACIJSKA VOZLIŠČA - KV OMARE</t>
  </si>
  <si>
    <r>
      <t>Dobava in montaža prosto stoječe 19" komunikacijske omare</t>
    </r>
    <r>
      <rPr>
        <b/>
        <sz val="10"/>
        <rFont val="Calibri"/>
        <family val="2"/>
      </rPr>
      <t xml:space="preserve"> KO-G</t>
    </r>
    <r>
      <rPr>
        <sz val="10"/>
        <rFont val="Calibri"/>
        <family val="2"/>
      </rPr>
      <t>, višine 45HE dimenzij 800x2105x1000 mm (ŠxVxG) kot npr. Schrack Omara, za strež.19" DSS, 45HE, 800x2105x1000 mm (ŠxVxG), s podstavkom, perforacija na vratih za boljšo zračnost, komplet z internim ožičenjem, uvodnicami, vertikalna vodila kablov, montažnim in pritrdilnim materialom. Vgrajena vertikalna vodila kablov, polcilindrična ključavnica in enoten sistemski ključ za vse KV omare. 
kot npr. kot npr. Schrack Omara, za strež.19" DSS, 45HE, 800x2105x1000 mm (ŠxVxG) IP30 ali enakovredno
V omari se predvidi naslednja komunikacijska oprema:</t>
    </r>
  </si>
  <si>
    <r>
      <rPr>
        <b/>
        <sz val="10"/>
        <rFont val="Calibri"/>
        <family val="2"/>
      </rPr>
      <t>8 kos</t>
    </r>
    <r>
      <rPr>
        <sz val="10"/>
        <rFont val="Calibri"/>
        <family val="2"/>
      </rPr>
      <t xml:space="preserve"> optični delilnik, 12 vlaken, za montažo v 19" rack omaro, komplet z ustreznimi zaključnimi vtičnicami, 1U;</t>
    </r>
  </si>
  <si>
    <r>
      <rPr>
        <b/>
        <sz val="10"/>
        <rFont val="Calibri"/>
        <family val="2"/>
      </rPr>
      <t>2 kos</t>
    </r>
    <r>
      <rPr>
        <sz val="10"/>
        <rFont val="Calibri"/>
        <family val="2"/>
      </rPr>
      <t xml:space="preserve"> priključni 19" horizontalni panel 24x RJ45, komplet z nosilnim elementi, RJ45 priključnimi moduli, protiprašnimi pokrovčki, pritrdilcem kablov in ozemljitvenim kompletom, 1U;</t>
    </r>
  </si>
  <si>
    <r>
      <rPr>
        <b/>
        <sz val="10"/>
        <rFont val="Calibri"/>
        <family val="2"/>
      </rPr>
      <t>2 kos</t>
    </r>
    <r>
      <rPr>
        <sz val="10"/>
        <rFont val="Calibri"/>
        <family val="2"/>
      </rPr>
      <t xml:space="preserve"> distribucijsko nosilno stikalo s 24 1 GB/s UTP vmesniki in 2x10 GB/s vmesnikoma za združevanje nosilnih povezav, komplet s kitom za vgradnjo v strežniško omaro;</t>
    </r>
  </si>
  <si>
    <r>
      <rPr>
        <b/>
        <sz val="10"/>
        <rFont val="Calibri"/>
        <family val="2"/>
      </rPr>
      <t>3 kos</t>
    </r>
    <r>
      <rPr>
        <sz val="10"/>
        <rFont val="Calibri"/>
        <family val="2"/>
      </rPr>
      <t xml:space="preserve"> 19'' letev z 9 vtičnicami z ozemljitvenim kontaktom, 16A/250VAC, s stikalom in prenapetostno zaščito, 1U;</t>
    </r>
  </si>
  <si>
    <r>
      <rPr>
        <b/>
        <sz val="10"/>
        <rFont val="Calibri"/>
        <family val="2"/>
      </rPr>
      <t>15 kos</t>
    </r>
    <r>
      <rPr>
        <sz val="10"/>
        <rFont val="Calibri"/>
        <family val="2"/>
      </rPr>
      <t xml:space="preserve"> urejevalnik kablov, horizontalni;</t>
    </r>
  </si>
  <si>
    <t>2 kos urejevalnik kablov, vertikalni;</t>
  </si>
  <si>
    <r>
      <rPr>
        <b/>
        <sz val="10"/>
        <rFont val="Calibri"/>
        <family val="2"/>
        <charset val="238"/>
      </rPr>
      <t>48 kos</t>
    </r>
    <r>
      <rPr>
        <sz val="10"/>
        <rFont val="Calibri"/>
        <family val="2"/>
      </rPr>
      <t xml:space="preserve"> UTP povezovalni kabli s konektorji, dolžine 1,5 m, kategorije Cat. 6;</t>
    </r>
  </si>
  <si>
    <r>
      <rPr>
        <b/>
        <sz val="10"/>
        <rFont val="Calibri"/>
        <family val="2"/>
      </rPr>
      <t>8 kos</t>
    </r>
    <r>
      <rPr>
        <sz val="10"/>
        <rFont val="Calibri"/>
        <family val="2"/>
      </rPr>
      <t xml:space="preserve"> optični kabel, dvojni, dolžine 1,5 m, single mode;</t>
    </r>
  </si>
  <si>
    <r>
      <rPr>
        <b/>
        <sz val="10"/>
        <rFont val="Calibri"/>
        <family val="2"/>
      </rPr>
      <t>OPOMBA:</t>
    </r>
    <r>
      <rPr>
        <sz val="10"/>
        <rFont val="Calibri"/>
        <family val="2"/>
      </rPr>
      <t xml:space="preserve"> pred nabavo predvideno opremo obvezno preveriti in uskladiti z zahtevami IT službe investitorja.</t>
    </r>
  </si>
  <si>
    <r>
      <t xml:space="preserve">Dobava in montaža prosto stoječe 19" komunikacijske omare </t>
    </r>
    <r>
      <rPr>
        <b/>
        <sz val="10"/>
        <rFont val="Calibri"/>
        <family val="2"/>
        <charset val="238"/>
      </rPr>
      <t>KO-P.1</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</si>
  <si>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rPr>
      <t>1 kos</t>
    </r>
    <r>
      <rPr>
        <sz val="10"/>
        <rFont val="Calibri"/>
        <family val="2"/>
      </rPr>
      <t xml:space="preserve"> optični delilnik, 12 vlaken, za montažo v 19" rack omaro, komplet z ustreznimi zaključnimi vtičnicami, 1U;</t>
    </r>
  </si>
  <si>
    <r>
      <rPr>
        <b/>
        <sz val="10"/>
        <rFont val="Calibri"/>
        <family val="2"/>
      </rPr>
      <t>5 kos</t>
    </r>
    <r>
      <rPr>
        <sz val="10"/>
        <rFont val="Calibri"/>
        <family val="2"/>
      </rPr>
      <t xml:space="preserve"> priključni 19" horizontalni panel 24x RJ45, komplet z nosilnim elementi, RJ45 priključnimi moduli, protiprašnimi pokrovčki, pritrdilcem kablov in ozemljitvenim kompletom, 1U;</t>
    </r>
  </si>
  <si>
    <r>
      <rPr>
        <b/>
        <sz val="10"/>
        <rFont val="Calibri"/>
        <family val="2"/>
      </rPr>
      <t>5 kos</t>
    </r>
    <r>
      <rPr>
        <sz val="10"/>
        <rFont val="Calibri"/>
        <family val="2"/>
      </rPr>
      <t xml:space="preserve"> distribucijsko nosilno stikalo s 24 1 GB/s UTP vmesniki in 2x10 GB/s vmesnikoma za združevanje nosilnih povezav, komplet s kitom za vgradnjo v strežniško omaro;</t>
    </r>
  </si>
  <si>
    <r>
      <rPr>
        <b/>
        <sz val="10"/>
        <rFont val="Calibri"/>
        <family val="2"/>
      </rPr>
      <t>1 kos</t>
    </r>
    <r>
      <rPr>
        <sz val="10"/>
        <rFont val="Calibri"/>
        <family val="2"/>
      </rPr>
      <t xml:space="preserve"> 19'' letev z 9 vtičnicami z ozemljitvenim kontaktom, 16A/250VAC, s stikalom in prenapetostno zaščito, 1U;</t>
    </r>
  </si>
  <si>
    <r>
      <rPr>
        <b/>
        <sz val="10"/>
        <rFont val="Calibri"/>
        <family val="2"/>
      </rPr>
      <t>10 kos</t>
    </r>
    <r>
      <rPr>
        <sz val="10"/>
        <rFont val="Calibri"/>
        <family val="2"/>
      </rPr>
      <t xml:space="preserve"> urejevalnik kablov, horizontalni;</t>
    </r>
  </si>
  <si>
    <t>1 kos urejevalnik kablov, vertikalni;</t>
  </si>
  <si>
    <r>
      <rPr>
        <b/>
        <sz val="10"/>
        <rFont val="Calibri"/>
        <family val="2"/>
        <charset val="238"/>
      </rPr>
      <t>100 kos</t>
    </r>
    <r>
      <rPr>
        <sz val="10"/>
        <rFont val="Calibri"/>
        <family val="2"/>
      </rPr>
      <t xml:space="preserve"> UTP povezovalni kabli s konektorji, dolžine 1,5 m, kategorije Cat. 6a;</t>
    </r>
  </si>
  <si>
    <r>
      <rPr>
        <b/>
        <sz val="10"/>
        <rFont val="Calibri"/>
        <family val="2"/>
      </rPr>
      <t>5 kos</t>
    </r>
    <r>
      <rPr>
        <sz val="10"/>
        <rFont val="Calibri"/>
        <family val="2"/>
      </rPr>
      <t xml:space="preserve"> optični kabel, dvojni, dolžine 1,5 m, single mode;</t>
    </r>
  </si>
  <si>
    <r>
      <t xml:space="preserve">Dobava in montaža prosto stoječe 19" komunikacijske omare </t>
    </r>
    <r>
      <rPr>
        <b/>
        <sz val="10"/>
        <rFont val="Calibri"/>
        <family val="2"/>
        <charset val="238"/>
      </rPr>
      <t>KO-P.2</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</si>
  <si>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t xml:space="preserve">Dobava in montaža prosto stoječe 19" komunikacijske omare </t>
    </r>
    <r>
      <rPr>
        <b/>
        <sz val="10"/>
        <rFont val="Calibri"/>
        <family val="2"/>
        <charset val="238"/>
      </rPr>
      <t>KO-k</t>
    </r>
    <r>
      <rPr>
        <sz val="10"/>
        <rFont val="Calibri"/>
        <family val="2"/>
      </rPr>
      <t>, višine 37HE dimenzij 600x1750x600 mm (ŠxVxG), polcilindrična ključavnica in ključ, perforacija na vratih za boljšo zračnost, uvod kablov spodaj/zgoraj, komplet z internim ožičenjem, uvodnicami, vertikalna vodila kablov, montažnim in pritrdilnim materialom. Vgrajena vertikalna vodila kablov, polcilindrična ključavnica in ključ. 
kot npr. Schrack Omara, omrežna, serija DS, 37HE, 1750x600x600 mm (VxŠxG), IP20 ali enakovredno
V omari se predvidi naslednja komunikacijska oprema:</t>
    </r>
  </si>
  <si>
    <r>
      <rPr>
        <b/>
        <sz val="10"/>
        <rFont val="Calibri"/>
        <family val="2"/>
      </rPr>
      <t>3 kos</t>
    </r>
    <r>
      <rPr>
        <sz val="10"/>
        <rFont val="Calibri"/>
        <family val="2"/>
      </rPr>
      <t xml:space="preserve"> priključni 19" horizontalni panel 24x RJ45, komplet z nosilnim elementi, RJ45 priključnimi moduli, protiprašnimi pokrovčki, pritrdilcem kablov in ozemljitvenim kompletom, 1U;</t>
    </r>
  </si>
  <si>
    <r>
      <rPr>
        <b/>
        <sz val="10"/>
        <rFont val="Calibri"/>
        <family val="2"/>
      </rPr>
      <t>3 kos</t>
    </r>
    <r>
      <rPr>
        <sz val="10"/>
        <rFont val="Calibri"/>
        <family val="2"/>
      </rPr>
      <t xml:space="preserve"> distribucijsko nosilno stikalo s 24 1 GB/s UTP vmesniki in 2x10 GB/s vmesnikoma za združevanje nosilnih povezav, komplet s kitom za vgradnjo v strežniško omaro;</t>
    </r>
  </si>
  <si>
    <r>
      <rPr>
        <b/>
        <sz val="10"/>
        <rFont val="Calibri"/>
        <family val="2"/>
        <charset val="238"/>
      </rPr>
      <t>7</t>
    </r>
    <r>
      <rPr>
        <b/>
        <sz val="10"/>
        <rFont val="Calibri"/>
        <family val="2"/>
      </rPr>
      <t xml:space="preserve"> kos</t>
    </r>
    <r>
      <rPr>
        <sz val="10"/>
        <rFont val="Calibri"/>
        <family val="2"/>
      </rPr>
      <t xml:space="preserve"> urejevalnik kablov, horizontalni;</t>
    </r>
  </si>
  <si>
    <r>
      <rPr>
        <b/>
        <sz val="10"/>
        <rFont val="Calibri"/>
        <family val="2"/>
        <charset val="238"/>
      </rPr>
      <t>65 kos</t>
    </r>
    <r>
      <rPr>
        <sz val="10"/>
        <rFont val="Calibri"/>
        <family val="2"/>
      </rPr>
      <t xml:space="preserve"> UTP povezovalni kabli s konektorji, dolžine 1,5 m, kategorije Cat. 6a;</t>
    </r>
  </si>
  <si>
    <r>
      <rPr>
        <b/>
        <sz val="10"/>
        <rFont val="Calibri"/>
        <family val="2"/>
      </rPr>
      <t>3 kos</t>
    </r>
    <r>
      <rPr>
        <sz val="10"/>
        <rFont val="Calibri"/>
        <family val="2"/>
      </rPr>
      <t xml:space="preserve"> optični kabel, dvojni, dolžine 1,5 m, single mode;</t>
    </r>
  </si>
  <si>
    <r>
      <rPr>
        <b/>
        <sz val="10"/>
        <rFont val="Calibri"/>
        <family val="2"/>
      </rPr>
      <t>OPOMBA:</t>
    </r>
    <r>
      <rPr>
        <sz val="10"/>
        <rFont val="Calibri"/>
        <family val="2"/>
      </rPr>
      <t xml:space="preserve"> pred nabavo predvideno opremo obvezno preveriti in uskladiti z zahtevami IT službe knjižnice.</t>
    </r>
  </si>
  <si>
    <r>
      <t xml:space="preserve">Dobava in montaža prosto stoječe 19" komunikacijske omare </t>
    </r>
    <r>
      <rPr>
        <b/>
        <sz val="10"/>
        <rFont val="Calibri"/>
        <family val="2"/>
        <charset val="238"/>
      </rPr>
      <t>KO-1.2</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</si>
  <si>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charset val="238"/>
      </rPr>
      <t>1 kos</t>
    </r>
    <r>
      <rPr>
        <sz val="10"/>
        <rFont val="Calibri"/>
        <family val="2"/>
      </rPr>
      <t xml:space="preserve"> urejevalnik kablov, vertikalni;</t>
    </r>
  </si>
  <si>
    <r>
      <rPr>
        <b/>
        <sz val="10"/>
        <rFont val="Calibri"/>
        <family val="2"/>
      </rPr>
      <t>2 kos</t>
    </r>
    <r>
      <rPr>
        <sz val="10"/>
        <rFont val="Calibri"/>
        <family val="2"/>
      </rPr>
      <t xml:space="preserve"> optični kabel, dvojni, dolžine 1,5 m, single mode;</t>
    </r>
  </si>
  <si>
    <r>
      <t xml:space="preserve">Dobava in montaža prosto stoječe 19" komunikacijske omare </t>
    </r>
    <r>
      <rPr>
        <b/>
        <sz val="10"/>
        <rFont val="Calibri"/>
        <family val="2"/>
        <charset val="238"/>
      </rPr>
      <t>KO-2.1</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</si>
  <si>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rPr>
      <t>6 kos</t>
    </r>
    <r>
      <rPr>
        <sz val="10"/>
        <rFont val="Calibri"/>
        <family val="2"/>
      </rPr>
      <t xml:space="preserve"> priključni 19" horizontalni panel 24x RJ45, komplet z nosilnim elementi, RJ45 priključnimi moduli, protiprašnimi pokrovčki, pritrdilcem kablov in ozemljitvenim kompletom, 1U;</t>
    </r>
  </si>
  <si>
    <r>
      <rPr>
        <b/>
        <sz val="10"/>
        <rFont val="Calibri"/>
        <family val="2"/>
      </rPr>
      <t>6 kos</t>
    </r>
    <r>
      <rPr>
        <sz val="10"/>
        <rFont val="Calibri"/>
        <family val="2"/>
      </rPr>
      <t xml:space="preserve"> distribucijsko nosilno stikalo s 24 1 GB/s UTP vmesniki in 2x10 GB/s vmesnikoma za združevanje nosilnih povezav, komplet s kitom za vgradnjo v strežniško omaro;</t>
    </r>
  </si>
  <si>
    <r>
      <rPr>
        <b/>
        <sz val="10"/>
        <rFont val="Calibri"/>
        <family val="2"/>
      </rPr>
      <t>12 kos</t>
    </r>
    <r>
      <rPr>
        <sz val="10"/>
        <rFont val="Calibri"/>
        <family val="2"/>
      </rPr>
      <t xml:space="preserve"> urejevalnik kablov, horizontalni;</t>
    </r>
  </si>
  <si>
    <r>
      <rPr>
        <b/>
        <sz val="10"/>
        <rFont val="Calibri"/>
        <family val="2"/>
        <charset val="238"/>
      </rPr>
      <t xml:space="preserve">120 kos </t>
    </r>
    <r>
      <rPr>
        <sz val="10"/>
        <rFont val="Calibri"/>
        <family val="2"/>
      </rPr>
      <t>UTP povezovalni kabli s konektorji, dolžine 1,5 m, kategorije Cat. 6a;</t>
    </r>
  </si>
  <si>
    <r>
      <rPr>
        <b/>
        <sz val="10"/>
        <rFont val="Calibri"/>
        <family val="2"/>
      </rPr>
      <t>6 kos</t>
    </r>
    <r>
      <rPr>
        <sz val="10"/>
        <rFont val="Calibri"/>
        <family val="2"/>
      </rPr>
      <t xml:space="preserve"> optični kabel, dvojni, dolžine 1,5 m, single mode;</t>
    </r>
  </si>
  <si>
    <r>
      <t xml:space="preserve">Dobava in montaža prosto stoječe 19" komunikacijske omare </t>
    </r>
    <r>
      <rPr>
        <b/>
        <sz val="10"/>
        <rFont val="Calibri"/>
        <family val="2"/>
        <charset val="238"/>
      </rPr>
      <t>KO-2.2</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</si>
  <si>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t xml:space="preserve">Dobava in montaža prosto stoječe 19" komunikacijske omare </t>
    </r>
    <r>
      <rPr>
        <b/>
        <sz val="10"/>
        <rFont val="Calibri"/>
        <family val="2"/>
        <charset val="238"/>
      </rPr>
      <t>KO-3.1</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</si>
  <si>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t xml:space="preserve">Dobava in montaža prosto stoječe 19" komunikacijske omare </t>
    </r>
    <r>
      <rPr>
        <b/>
        <sz val="10"/>
        <rFont val="Calibri"/>
        <family val="2"/>
        <charset val="238"/>
      </rPr>
      <t>KO-3.2</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</si>
  <si>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t>Dobava in montaža zidne 19" komunikacijske omare</t>
    </r>
    <r>
      <rPr>
        <b/>
        <sz val="10"/>
        <rFont val="Calibri"/>
        <family val="2"/>
      </rPr>
      <t xml:space="preserve"> KO-G.1</t>
    </r>
    <r>
      <rPr>
        <sz val="10"/>
        <rFont val="Calibri"/>
        <family val="2"/>
      </rPr>
      <t>, višine 18HE dimenzij 600x900x615 mm (ŠxVxG), polcilindrična ključavnica in sistemski ključ, steklena vrata, uvod kablov zgoraj, komplet z internim ožičenjem, uvodnicami, vertikalna vodila kablov, montažnim in pritrdilnim materialom. Vgrajena vertikalna vodila kablov, polcilindrična ključavnica in sistemski ključ. 
kot npr. Schrack Omara, omrežna, zidna, dual, 18HE, 900x600x615 mm (VxŠxG), IP30 ali enakovredno
V omari se predvidi naslednja komunikacijska oprema:</t>
    </r>
  </si>
  <si>
    <t>9a.</t>
  </si>
  <si>
    <r>
      <rPr>
        <b/>
        <sz val="10"/>
        <rFont val="Calibri"/>
        <family val="2"/>
      </rPr>
      <t>1 kos</t>
    </r>
    <r>
      <rPr>
        <sz val="10"/>
        <rFont val="Calibri"/>
        <family val="2"/>
      </rPr>
      <t xml:space="preserve"> priključni 19" horizontalni panel 24x RJ45, komplet z nosilnim elementi, RJ45 priključnimi moduli, protiprašnimi pokrovčki, pritrdilcem kablov in ozemljitvenim kompletom, 1U;</t>
    </r>
  </si>
  <si>
    <r>
      <rPr>
        <b/>
        <sz val="10"/>
        <rFont val="Calibri"/>
        <family val="2"/>
      </rPr>
      <t>1 kos</t>
    </r>
    <r>
      <rPr>
        <sz val="10"/>
        <rFont val="Calibri"/>
        <family val="2"/>
      </rPr>
      <t xml:space="preserve"> distribucijsko nosilno stikalo s 24 1 GB/s UTP vmesniki in 2x10 GB/s vmesnikoma za združevanje nosilnih povezav, komplet s kitom za vgradnjo v strežniško omaro;</t>
    </r>
  </si>
  <si>
    <r>
      <rPr>
        <b/>
        <sz val="10"/>
        <rFont val="Calibri"/>
        <family val="2"/>
      </rPr>
      <t>1 kos</t>
    </r>
    <r>
      <rPr>
        <sz val="10"/>
        <rFont val="Calibri"/>
        <family val="2"/>
      </rPr>
      <t xml:space="preserve"> 19'' letev z 6 vtičnicami z ozemljitvenim kontaktom, 16A/250VAC, s stikalom in prenapetostno zaščito, 1U;</t>
    </r>
  </si>
  <si>
    <r>
      <rPr>
        <b/>
        <sz val="10"/>
        <rFont val="Calibri"/>
        <family val="2"/>
      </rPr>
      <t>4 kos</t>
    </r>
    <r>
      <rPr>
        <sz val="10"/>
        <rFont val="Calibri"/>
        <family val="2"/>
      </rPr>
      <t xml:space="preserve"> urejevalnik kablov, horizontalni;</t>
    </r>
  </si>
  <si>
    <r>
      <rPr>
        <b/>
        <sz val="10"/>
        <rFont val="Calibri"/>
        <family val="2"/>
        <charset val="238"/>
      </rPr>
      <t>21 kos</t>
    </r>
    <r>
      <rPr>
        <sz val="10"/>
        <rFont val="Calibri"/>
        <family val="2"/>
      </rPr>
      <t xml:space="preserve"> UTP povezovalni kabli s konektorji, dolžine 1,5 m, kategorije Cat. 6a;</t>
    </r>
  </si>
  <si>
    <r>
      <rPr>
        <b/>
        <sz val="10"/>
        <rFont val="Calibri"/>
        <family val="2"/>
      </rPr>
      <t>1 kos</t>
    </r>
    <r>
      <rPr>
        <sz val="10"/>
        <rFont val="Calibri"/>
        <family val="2"/>
      </rPr>
      <t xml:space="preserve"> optični kabel, dvojni, dolžine 1,5 m, single mode;</t>
    </r>
  </si>
  <si>
    <r>
      <t>Dobava in montaža zidne 19" komunikacijske omare</t>
    </r>
    <r>
      <rPr>
        <b/>
        <sz val="10"/>
        <rFont val="Calibri"/>
        <family val="2"/>
      </rPr>
      <t xml:space="preserve"> KO-R1, KO-R2</t>
    </r>
    <r>
      <rPr>
        <sz val="10"/>
        <rFont val="Calibri"/>
        <family val="2"/>
      </rPr>
      <t>, višine 12HE dimenzij 600x635x495 mm (ŠxVxG), polcilindrična ključavnica in ključ, steklena vrata, snemljive stranice, uvod kablov spodaj/zgoraj, komplet z internim ožičenjem, uvodnicami, vertikalna vodila kablov, montažnim in pritrdilnim materialom. Vgrajena vertikalna vodila kablov, polcilindrična ključavnica in ključ. 
kot npr. Schrack Omara, omrežna, zidna, mono, 12HE, 635x600x495 mm (VxŠxG), IP30 ali enakovredno
V omari se predvidi naslednja komunikacijska oprema:</t>
    </r>
  </si>
  <si>
    <t>9b.</t>
  </si>
  <si>
    <r>
      <rPr>
        <b/>
        <sz val="10"/>
        <rFont val="Calibri"/>
        <family val="2"/>
      </rPr>
      <t>1 kos</t>
    </r>
    <r>
      <rPr>
        <sz val="10"/>
        <rFont val="Calibri"/>
        <family val="2"/>
      </rPr>
      <t xml:space="preserve"> optični delilnik, 8 vlaken, za montažo v 19" rack omaro, komplet z ustreznimi zaključnimi vtičnicami, 1U;</t>
    </r>
  </si>
  <si>
    <r>
      <rPr>
        <b/>
        <sz val="10"/>
        <rFont val="Calibri"/>
        <family val="2"/>
        <charset val="238"/>
      </rPr>
      <t>18 kos</t>
    </r>
    <r>
      <rPr>
        <sz val="10"/>
        <rFont val="Calibri"/>
        <family val="2"/>
      </rPr>
      <t xml:space="preserve"> UTP povezovalni kabli s konektorji, dolžine 1,5 m, kategorije Cat. 6a;</t>
    </r>
  </si>
  <si>
    <r>
      <t>Dobava in montaža zidne 19" komunikacijske omare</t>
    </r>
    <r>
      <rPr>
        <b/>
        <sz val="10"/>
        <rFont val="Calibri"/>
        <family val="2"/>
      </rPr>
      <t xml:space="preserve"> KO-ZL</t>
    </r>
    <r>
      <rPr>
        <sz val="10"/>
        <rFont val="Calibri"/>
        <family val="2"/>
      </rPr>
      <t>, višine 12HE dimenzij 600x635x495 mm (ŠxVxG), polcilindrična ključavnica in ključ, steklena vrata, snemljive stranice, uvod kablov spodaj/zgoraj, komplet z internim ožičenjem, uvodnicami, vertikalna vodila kablov, montažnim in pritrdilnim materialom. Vgrajena vertikalna vodila kablov, polcilindrična ključavnica in ključ. 
kot npr. Schrack Omara, omrežna, zidna, mono, 12HE, 635x600x495 mm (VxŠxG), IP30 ali enakovredno
V omari se predvidi naslednja komunikacijska oprema:</t>
    </r>
  </si>
  <si>
    <t>9c.</t>
  </si>
  <si>
    <r>
      <t>Dobava in montaža zidne 19" komunikacijske omare</t>
    </r>
    <r>
      <rPr>
        <b/>
        <sz val="10"/>
        <rFont val="Calibri"/>
        <family val="2"/>
      </rPr>
      <t xml:space="preserve"> KO-KL</t>
    </r>
    <r>
      <rPr>
        <sz val="10"/>
        <rFont val="Calibri"/>
        <family val="2"/>
      </rPr>
      <t>, višine 12HE dimenzij 600x635x495 mm (ŠxVxG), polcilindrična ključavnica in ključ, steklena vrata, snemljive stranice, uvod kablov spodaj/zgoraj, komplet z internim ožičenjem, uvodnicami, vertikalna vodila kablov, montažnim in pritrdilnim materialom. Vgrajena vertikalna vodila kablov, polcilindrična ključavnica in ključ. 
kot npr. Schrack Omara, omrežna, zidna, mono, 12HE, 635x600x495 mm (VxŠxG), IP30 ali enakovredno
V omari se predvidi naslednja komunikacijska oprema:</t>
    </r>
  </si>
  <si>
    <t>9d.</t>
  </si>
  <si>
    <r>
      <rPr>
        <b/>
        <sz val="10"/>
        <rFont val="Calibri"/>
        <family val="2"/>
        <charset val="238"/>
      </rPr>
      <t>27 kos</t>
    </r>
    <r>
      <rPr>
        <sz val="10"/>
        <rFont val="Calibri"/>
        <family val="2"/>
      </rPr>
      <t xml:space="preserve"> UTP povezovalni kabli s konektorji, dolžine 1,5 m, kategorije Cat. 6a;</t>
    </r>
  </si>
  <si>
    <r>
      <t>Dobava in montaža zidne 19" komunikacijske omare</t>
    </r>
    <r>
      <rPr>
        <b/>
        <sz val="10"/>
        <rFont val="Calibri"/>
        <family val="2"/>
      </rPr>
      <t xml:space="preserve"> KO-TLab1</t>
    </r>
    <r>
      <rPr>
        <sz val="10"/>
        <rFont val="Calibri"/>
        <family val="2"/>
      </rPr>
      <t>, višine 12HE dimenzij 600x635x495 mm (ŠxVxG), polcilindrična ključavnica in ključ, steklena vrata, snemljive stranice, uvod kablov spodaj/zgoraj, komplet z internim ožičenjem, uvodnicami, vertikalna vodila kablov, montažnim in pritrdilnim materialom. Vgrajena vertikalna vodila kablov, polcilindrična ključavnica in ključ. 
kot npr. Schrack Omara, omrežna, zidna, mono, 12HE, 635x600x495 mm (VxŠxG), IP30 ali enakovredno
V omari se predvidi naslednja komunikacijska oprema:</t>
    </r>
  </si>
  <si>
    <t>9e.</t>
  </si>
  <si>
    <r>
      <rPr>
        <b/>
        <sz val="10"/>
        <rFont val="Calibri"/>
        <family val="2"/>
        <charset val="238"/>
      </rPr>
      <t>32 kos</t>
    </r>
    <r>
      <rPr>
        <sz val="10"/>
        <rFont val="Calibri"/>
        <family val="2"/>
      </rPr>
      <t xml:space="preserve"> UTP povezovalni kabli s konektorji, dolžine 1,5 m, kategorije Cat. 6a;</t>
    </r>
  </si>
  <si>
    <r>
      <t>Dobava in montaža zidne 19" komunikacijske omare</t>
    </r>
    <r>
      <rPr>
        <b/>
        <sz val="10"/>
        <rFont val="Calibri"/>
        <family val="2"/>
      </rPr>
      <t xml:space="preserve"> KO-SKd</t>
    </r>
    <r>
      <rPr>
        <sz val="10"/>
        <rFont val="Calibri"/>
        <family val="2"/>
      </rPr>
      <t>, višine 12HE dimenzij 600x635x495 mm (ŠxVxG), polcilindrična ključavnica in ključ, steklena vrata, snemljive stranice, uvod kablov spodaj/zgoraj, komplet z internim ožičenjem, uvodnicami, vertikalna vodila kablov, montažnim in pritrdilnim materialom. Vgrajena vertikalna vodila kablov, polcilindrična ključavnica in ključ. 
kot npr. Schrack Omara, omrežna, zidna, mono, 12HE, 635x600x495 mm (VxŠxG), IP30 ali enakovredno
V omari se predvidi naslednja komunikacijska oprema:</t>
    </r>
  </si>
  <si>
    <t>9f.</t>
  </si>
  <si>
    <r>
      <rPr>
        <b/>
        <sz val="10"/>
        <rFont val="Calibri"/>
        <family val="2"/>
        <charset val="238"/>
      </rPr>
      <t>26 kos</t>
    </r>
    <r>
      <rPr>
        <sz val="10"/>
        <rFont val="Calibri"/>
        <family val="2"/>
      </rPr>
      <t xml:space="preserve"> UTP povezovalni kabli s konektorji, dolžine 1,5 m, kategorije Cat. 6a;</t>
    </r>
  </si>
  <si>
    <r>
      <t>Dobava in montaža zidne vgradne komunikacijske omare</t>
    </r>
    <r>
      <rPr>
        <b/>
        <sz val="10"/>
        <rFont val="Calibri"/>
        <family val="2"/>
      </rPr>
      <t xml:space="preserve"> KO-T1</t>
    </r>
    <r>
      <rPr>
        <sz val="10"/>
        <rFont val="Calibri"/>
        <family val="2"/>
      </rPr>
      <t xml:space="preserve">, </t>
    </r>
    <r>
      <rPr>
        <b/>
        <sz val="10"/>
        <rFont val="Calibri"/>
        <family val="2"/>
        <charset val="238"/>
      </rPr>
      <t>KO-T5, KO-T6, KO-T7, KO-T8, KO-T9, KO-T10,</t>
    </r>
    <r>
      <rPr>
        <sz val="10"/>
        <rFont val="Calibri"/>
        <family val="2"/>
      </rPr>
      <t xml:space="preserve">  dimenzij 500x500x110 mm (ŠxVxG), uvod kablov spodaj/zgoraj, komplet z internim ožičenjem, uvodnicami, vertikalna vodila kablov, vtičnice, montažnim in pritrdilnim materialom. 
kot npr. Schrack Razdelilnik, omrežni, hišni, 3-vrstni 44xTOOLLESS 4x230V ali enakovredno
V omari se predvidi naslednja komunikacijska oprema:</t>
    </r>
  </si>
  <si>
    <t>9g.</t>
  </si>
  <si>
    <r>
      <rPr>
        <b/>
        <sz val="10"/>
        <rFont val="Calibri"/>
        <family val="2"/>
      </rPr>
      <t>1 kos</t>
    </r>
    <r>
      <rPr>
        <sz val="10"/>
        <rFont val="Calibri"/>
        <family val="2"/>
      </rPr>
      <t xml:space="preserve"> priključni panel 8x RJ45, komplet z nosilnim elementi, RJ45 priključnimi moduli;</t>
    </r>
  </si>
  <si>
    <t>Opomba: aktivna oprema IT ponudnika</t>
  </si>
  <si>
    <r>
      <t>Dobava in montaža zidne vgradne komunikacijske omare</t>
    </r>
    <r>
      <rPr>
        <b/>
        <sz val="10"/>
        <rFont val="Calibri"/>
        <family val="2"/>
      </rPr>
      <t xml:space="preserve"> KO-BA1</t>
    </r>
    <r>
      <rPr>
        <sz val="10"/>
        <rFont val="Calibri"/>
        <family val="2"/>
      </rPr>
      <t xml:space="preserve">, </t>
    </r>
    <r>
      <rPr>
        <b/>
        <sz val="10"/>
        <rFont val="Calibri"/>
        <family val="2"/>
        <charset val="238"/>
      </rPr>
      <t>KO-BA2, KO-BA3, KO-BA4, KO-BA5,</t>
    </r>
    <r>
      <rPr>
        <sz val="10"/>
        <rFont val="Calibri"/>
        <family val="2"/>
      </rPr>
      <t xml:space="preserve"> dimenzij 500x500x110 mm (ŠxVxG), uvod kablov spodaj/zgoraj, komplet z internim ožičenjem, uvodnicami, vertikalna vodila kablov, vtičnice, montažnim in pritrdilnim materialom. 
kot npr. Schrack Razdelilnik, omrežni, hišni, 3-vrstni 44xTOOLLESS 4x230V ali enakovredno
V omari se predvidi naslednja komunikacijska oprema:</t>
    </r>
  </si>
  <si>
    <t>9h.</t>
  </si>
  <si>
    <r>
      <t>Dobava in montaža zidne 19" komunikacijske omare</t>
    </r>
    <r>
      <rPr>
        <b/>
        <sz val="10"/>
        <rFont val="Calibri"/>
        <family val="2"/>
      </rPr>
      <t xml:space="preserve"> KO-PI3.1</t>
    </r>
    <r>
      <rPr>
        <sz val="10"/>
        <rFont val="Calibri"/>
        <family val="2"/>
      </rPr>
      <t>, višine 18HE dimenzij 600x900x495 mm (ŠxVxG), polcilindrična ključavnica in ključ, steklena vrata, snemljive stranice, uvod kablov spodaj/zgoraj, komplet z internim ožičenjem, uvodnicami, vertikalna vodila kablov, montažnim in pritrdilnim materialom. Vgrajena vertikalna vodila kablov, polcilindrična ključavnica in ključ. 
kot npr. Schrack Omara, omrežna, zidna, mono, 18HE, 900x600x495 (VxŠxG), IP30 ali enakovredno
V omari se predvidi naslednja komunikacijska oprema:</t>
    </r>
  </si>
  <si>
    <t>9i.</t>
  </si>
  <si>
    <r>
      <rPr>
        <b/>
        <sz val="10"/>
        <rFont val="Calibri"/>
        <family val="2"/>
      </rPr>
      <t>OPOMBA:</t>
    </r>
    <r>
      <rPr>
        <sz val="10"/>
        <rFont val="Calibri"/>
        <family val="2"/>
      </rPr>
      <t xml:space="preserve"> pred nabavo predvideno opremo obvezno preveriti in uskladiti z zahtevami IT službe.</t>
    </r>
  </si>
  <si>
    <t>Dobava in montaža WLAN oddajnik/sprejemnik v lastnem ohišju. V beli barvi.
kot npr. Business LAPAC1200C, proizvajalec Linksys ali enakovreden</t>
  </si>
  <si>
    <r>
      <t>3</t>
    </r>
    <r>
      <rPr>
        <b/>
        <sz val="10"/>
        <rFont val="Calibri"/>
        <family val="2"/>
      </rPr>
      <t xml:space="preserve"> kos</t>
    </r>
    <r>
      <rPr>
        <sz val="10"/>
        <rFont val="Calibri"/>
        <family val="2"/>
      </rPr>
      <t xml:space="preserve"> distribucijsko nosilno stikalo s 24 1 GB/s UTP vmesniki in 2x10 GB/s vmesnikoma za združevanje nosilnih povezav, komplet s kitom za vgradnjo v strežniško omaro;</t>
    </r>
  </si>
  <si>
    <r>
      <t>4</t>
    </r>
    <r>
      <rPr>
        <b/>
        <sz val="10"/>
        <rFont val="Calibri"/>
        <family val="2"/>
      </rPr>
      <t xml:space="preserve"> kos</t>
    </r>
    <r>
      <rPr>
        <sz val="10"/>
        <rFont val="Calibri"/>
        <family val="2"/>
      </rPr>
      <t xml:space="preserve"> distribucijsko nosilno stikalo s 24 1 GB/s UTP vmesniki in 2x10 GB/s vmesnikoma za združevanje nosilnih povezav, komplet s kitom za vgradnjo v strežniško omaro;</t>
    </r>
  </si>
  <si>
    <r>
      <t>4</t>
    </r>
    <r>
      <rPr>
        <b/>
        <sz val="10"/>
        <rFont val="Calibri"/>
        <family val="2"/>
      </rPr>
      <t xml:space="preserve"> kos</t>
    </r>
    <r>
      <rPr>
        <sz val="10"/>
        <rFont val="Calibri"/>
        <family val="2"/>
      </rPr>
      <t xml:space="preserve"> optični kabel, dvojni, dolžine 1,5 m, single mode;</t>
    </r>
  </si>
  <si>
    <r>
      <t>4</t>
    </r>
    <r>
      <rPr>
        <b/>
        <sz val="10"/>
        <rFont val="Calibri"/>
        <family val="2"/>
      </rPr>
      <t xml:space="preserve"> kos</t>
    </r>
    <r>
      <rPr>
        <sz val="10"/>
        <rFont val="Calibri"/>
        <family val="2"/>
      </rPr>
      <t xml:space="preserve"> priključni 19" horizontalni panel 24x RJ45, komplet z nosilnim elementi, RJ45 priključnimi moduli, protiprašnimi pokrovčki, pritrdilcem kablov in ozemljitvenim kompletom, 1U;</t>
    </r>
  </si>
  <si>
    <r>
      <t>3</t>
    </r>
    <r>
      <rPr>
        <b/>
        <sz val="10"/>
        <rFont val="Calibri"/>
        <family val="2"/>
      </rPr>
      <t xml:space="preserve"> kos</t>
    </r>
    <r>
      <rPr>
        <sz val="10"/>
        <rFont val="Calibri"/>
        <family val="2"/>
      </rPr>
      <t xml:space="preserve"> priključni 19" horizontalni panel 24x RJ45, komplet z nosilnim elementi, RJ45 priključnimi moduli, protiprašnimi pokrovčki, pritrdilcem kablov in ozemljitvenim kompletom, 1U;</t>
    </r>
  </si>
  <si>
    <r>
      <t>8</t>
    </r>
    <r>
      <rPr>
        <b/>
        <sz val="10"/>
        <rFont val="Calibri"/>
        <family val="2"/>
      </rPr>
      <t xml:space="preserve"> kos</t>
    </r>
    <r>
      <rPr>
        <sz val="10"/>
        <rFont val="Calibri"/>
        <family val="2"/>
      </rPr>
      <t xml:space="preserve"> urejevalnik kablov, horizontalni;</t>
    </r>
  </si>
  <si>
    <r>
      <rPr>
        <b/>
        <sz val="10"/>
        <rFont val="Calibri"/>
        <family val="2"/>
        <charset val="238"/>
      </rPr>
      <t>50 kos</t>
    </r>
    <r>
      <rPr>
        <sz val="10"/>
        <rFont val="Calibri"/>
        <family val="2"/>
      </rPr>
      <t xml:space="preserve"> UTP povezovalni kabli s konektorji, dolžine 1,5 m, kategorije Cat. 6a;</t>
    </r>
  </si>
  <si>
    <r>
      <t>3</t>
    </r>
    <r>
      <rPr>
        <b/>
        <sz val="10"/>
        <rFont val="Calibri"/>
        <family val="2"/>
      </rPr>
      <t xml:space="preserve"> kos</t>
    </r>
    <r>
      <rPr>
        <sz val="10"/>
        <rFont val="Calibri"/>
        <family val="2"/>
      </rPr>
      <t xml:space="preserve"> optični kabel, dvojni, dolžine 1,5 m, single mode;</t>
    </r>
  </si>
  <si>
    <r>
      <t>7</t>
    </r>
    <r>
      <rPr>
        <b/>
        <sz val="10"/>
        <rFont val="Calibri"/>
        <family val="2"/>
        <charset val="238"/>
      </rPr>
      <t>0 kos</t>
    </r>
    <r>
      <rPr>
        <sz val="10"/>
        <rFont val="Calibri"/>
        <family val="2"/>
      </rPr>
      <t xml:space="preserve"> UTP povezovalni kabli s konektorji, dolžine 1,5 m, kategorije Cat. 6a;</t>
    </r>
  </si>
  <si>
    <r>
      <t>2</t>
    </r>
    <r>
      <rPr>
        <b/>
        <sz val="10"/>
        <rFont val="Calibri"/>
        <family val="2"/>
      </rPr>
      <t xml:space="preserve"> kos</t>
    </r>
    <r>
      <rPr>
        <sz val="10"/>
        <rFont val="Calibri"/>
        <family val="2"/>
      </rPr>
      <t xml:space="preserve"> priključni 19" horizontalni panel 24x RJ45, komplet z nosilnim elementi, RJ45 priključnimi moduli, protiprašnimi pokrovčki, pritrdilcem kablov in ozemljitvenim kompletom, 1U;</t>
    </r>
  </si>
  <si>
    <r>
      <t>6</t>
    </r>
    <r>
      <rPr>
        <b/>
        <sz val="10"/>
        <rFont val="Calibri"/>
        <family val="2"/>
      </rPr>
      <t xml:space="preserve"> kos</t>
    </r>
    <r>
      <rPr>
        <sz val="10"/>
        <rFont val="Calibri"/>
        <family val="2"/>
      </rPr>
      <t xml:space="preserve"> urejevalnik kablov, horizontalni;</t>
    </r>
  </si>
  <si>
    <r>
      <t>2</t>
    </r>
    <r>
      <rPr>
        <b/>
        <sz val="10"/>
        <rFont val="Calibri"/>
        <family val="2"/>
        <charset val="238"/>
      </rPr>
      <t>5 kos</t>
    </r>
    <r>
      <rPr>
        <sz val="10"/>
        <rFont val="Calibri"/>
        <family val="2"/>
      </rPr>
      <t xml:space="preserve"> UTP povezovalni kabli s konektorji, dolžine 1,5 m, kategorije Cat. 6a;</t>
    </r>
  </si>
  <si>
    <r>
      <t>2</t>
    </r>
    <r>
      <rPr>
        <b/>
        <sz val="10"/>
        <rFont val="Calibri"/>
        <family val="2"/>
      </rPr>
      <t xml:space="preserve"> kos</t>
    </r>
    <r>
      <rPr>
        <sz val="10"/>
        <rFont val="Calibri"/>
        <family val="2"/>
      </rPr>
      <t xml:space="preserve"> optični kabel, dvojni, dolžine 1,5 m, single mode;</t>
    </r>
  </si>
  <si>
    <r>
      <t>8</t>
    </r>
    <r>
      <rPr>
        <b/>
        <sz val="10"/>
        <rFont val="Calibri"/>
        <family val="2"/>
        <charset val="238"/>
      </rPr>
      <t>0 kos</t>
    </r>
    <r>
      <rPr>
        <sz val="10"/>
        <rFont val="Calibri"/>
        <family val="2"/>
      </rPr>
      <t xml:space="preserve"> UTP povezovalni kabli s konektorji, dolžine 1,5 m, kategorije Cat. 6a;</t>
    </r>
  </si>
  <si>
    <t>2x Požarni zid (Treat Prevention, Advanced URL Filtering, Wildfire, DNS Security, SDWAN + 3 leta podpore), kot na primer Palo Alto PA-440, * Firewall throughput (HTTP): 3 Gbps
* Firewall throughput (appmix): 2.4 Gbps 
 * Threat prevention throughput (HTTP): 0.9 Gbps 
 * Threat prevention throughput (appmix): 1 Gbps 
 * VPN throughput (IPSec): 1.6 Gbps
* Maximum number of sessions: 300000
* New sessions per second: 52000
* VLAN tags per device: 4094
* VLAN tags per interface: 4094</t>
  </si>
  <si>
    <t>pametna stikala</t>
  </si>
  <si>
    <t>1x Switch Pro Agregation (kot na primer USW-Pro-Aggregation-EU),   *  1 1.3” LCM color touchscreen with AR switch management
  * 28 10G SFP+ ports
  *  4 25G SFP28 ports
  *  1 USP RPS DC input
  * 760 Gbps switching capacity
  * Layer 3 switching features</t>
  </si>
  <si>
    <t>10x Switch Pro 48 PoE (kot na primer USW-Pro-48-PoE-EU), *  1 1.3" LCM color touchscreen with AR switch management
  * 48 GbE RJ45 ports
  *  4 10G SFP+ ports
  *  1 USP RPS DC input
  * Near-silent cooling
  * Layer 3 switching features</t>
  </si>
  <si>
    <t xml:space="preserve"> SPF+ LC SM 10Gb  (kot na primer UF-SM-10G (2-pack))</t>
  </si>
  <si>
    <t xml:space="preserve"> patch povezovalna optična vrvica Single mode LC/LC 2m</t>
  </si>
  <si>
    <t>Brezžične dostopne točke</t>
  </si>
  <si>
    <r>
      <t xml:space="preserve">1x WiFi krmilnik Cloud Key Plus (kot na primer UCK-G2-PLUS), * Compatible with the free UniFi Network and Protect applications
</t>
    </r>
    <r>
      <rPr>
        <sz val="8"/>
        <color theme="1"/>
        <rFont val="Calibri"/>
        <family val="2"/>
        <scheme val="minor"/>
      </rPr>
      <t>* Simple, Bluetooth-powered console setup via the Network and Protect mobile apps
* Powered by 802.3af PoE or QC 2.0 USB-C
* Built-in battery for automatic safe shutdown
* Pre-installed 2.5", 1 TB hard drive that can be upgraded to 5 TB
* Front panel display that helps you to review UniFi system details at a glance
* Allows you to easily scale your deployment by connecting additional UniFi devices
45x Access Point nanoHD (kot na primer UAP-nanoHD-EU)
* Four-stream, 802.11ac Wave 2 WiFi technology
* 5 GHz (4x4 MU-MIMO) band with a 1.733 Gbps throughput rate
* 2.4 GHz (2x2 MIMO) band with a 300 Mbps throughput rate
* 200+ concurrent client capacity
* Powered by 802.3af PoE</t>
    </r>
  </si>
  <si>
    <r>
      <t xml:space="preserve">2x Access Point AC Mesh Pro (kot na primer UAP-AC-M-PRO-EU) terasa, </t>
    </r>
    <r>
      <rPr>
        <sz val="8"/>
        <color theme="1"/>
        <rFont val="Calibri"/>
        <family val="2"/>
        <scheme val="minor"/>
      </rPr>
      <t>* 802.11ac Wave 1 WiFi technology
* 5 GHz (3x3 MIMO) band with a 1.3 Gbps throughput rate
* 2.4 GHz (802.11n) band with a 450 Mbps throughput rate
* Powered with 802.3af PoE
* 2 GbE RJ45 ports
* External AP</t>
    </r>
  </si>
  <si>
    <r>
      <t xml:space="preserve">45x Access Point nanoHD (kot na primer UAP-nanoHD-EU), </t>
    </r>
    <r>
      <rPr>
        <sz val="8"/>
        <color theme="1"/>
        <rFont val="Calibri"/>
        <family val="2"/>
        <scheme val="minor"/>
      </rPr>
      <t>* Four-stream, 802.11ac Wave 2 WiFi technology
* 5 GHz (4x4 MU-MIMO) band with a 1.733 Gbps throughput rate
* 2.4 GHz (2x2 MIMO) band with a 300 Mbps throughput rate
* 200+ concurrent client capacity
* Powered by 802.3af PoE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</si>
</sst>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 _S_I_T_-;\-* #,##0.00\ _S_I_T_-;_-* &quot;-&quot;??\ _S_I_T_-;_-@_-"/>
    <numFmt numFmtId="165" formatCode="#&quot;.&quot;"/>
    <numFmt numFmtId="166" formatCode="#,##0.00\ _€"/>
    <numFmt numFmtId="167" formatCode="#,##0.00\ &quot;€&quot;"/>
    <numFmt numFmtId="168" formatCode="_-* #,##0.00\ &quot;SIT&quot;_-;\-* #,##0.00\ &quot;SIT&quot;_-;_-* &quot;-&quot;??\ &quot;SIT&quot;_-;_-@_-"/>
    <numFmt numFmtId="169" formatCode="#,##0.00\ _S_I_T"/>
    <numFmt numFmtId="170" formatCode="#,##0.00\ [$€-1]"/>
    <numFmt numFmtId="171" formatCode="\$#,##0_);&quot;($&quot;#,##0\)"/>
    <numFmt numFmtId="172" formatCode="_-* #,##0.00_-;\-* #,##0.00_-;_-* \-??_-;_-@_-"/>
    <numFmt numFmtId="173" formatCode="_-* #,##0.00\ _k_n_-;\-* #,##0.00\ _k_n_-;_-* &quot;-&quot;??\ _k_n_-;_-@_-"/>
    <numFmt numFmtId="174" formatCode="_-* #,##0.00\ _€_-;\-* #,##0.00\ _€_-;_-* \-??\ _€_-;_-@_-"/>
    <numFmt numFmtId="175" formatCode="_(* #,##0.00_);_(* \(#,##0.00\);_(* \-??_);_(@_)"/>
    <numFmt numFmtId="176" formatCode="_-* #,##0.00\ _k_n_-;\-* #,##0.00\ _k_n_-;_-* \-??\ _k_n_-;_-@_-"/>
    <numFmt numFmtId="177" formatCode="_-* #,##0.00&quot; kn&quot;_-;\-* #,##0.00&quot; kn&quot;_-;_-* \-??&quot; kn&quot;_-;_-@_-"/>
    <numFmt numFmtId="178" formatCode="_-* #,##0.00\ &quot;kn&quot;_-;\-* #,##0.00\ &quot;kn&quot;_-;_-* &quot;-&quot;??\ &quot;kn&quot;_-;_-@_-"/>
    <numFmt numFmtId="179" formatCode="0.00_)"/>
    <numFmt numFmtId="180" formatCode="_-&quot;€&quot;\ * #,##0.00_-;\-&quot;€&quot;\ * #,##0.00_-;_-&quot;€&quot;\ * &quot;-&quot;??_-;_-@_-"/>
    <numFmt numFmtId="181" formatCode="_-* #,##0.00\ _S_I_T_-;\-* #,##0.00\ _S_I_T_-;_-* \-??\ _S_I_T_-;_-@_-"/>
  </numFmts>
  <fonts count="77">
    <font>
      <sz val="11"/>
      <color theme="1"/>
      <name val="Calibri"/>
      <family val="2"/>
      <charset val="238"/>
      <scheme val="minor"/>
    </font>
    <font>
      <sz val="10"/>
      <name val="Arial"/>
      <family val="2"/>
      <charset val="238"/>
    </font>
    <font>
      <b/>
      <sz val="8"/>
      <name val="Calibri"/>
      <family val="2"/>
    </font>
    <font>
      <sz val="8"/>
      <name val="Calibri"/>
      <family val="2"/>
    </font>
    <font>
      <b/>
      <sz val="11"/>
      <name val="Calibri"/>
      <family val="2"/>
    </font>
    <font>
      <sz val="11"/>
      <name val="Calibri"/>
      <family val="2"/>
    </font>
    <font>
      <b/>
      <sz val="10"/>
      <name val="Calibri"/>
      <family val="2"/>
    </font>
    <font>
      <b/>
      <sz val="10"/>
      <name val="Calibri"/>
      <family val="2"/>
      <charset val="238"/>
    </font>
    <font>
      <sz val="10"/>
      <name val="Calibri"/>
      <family val="2"/>
    </font>
    <font>
      <sz val="10"/>
      <name val="Calibri"/>
      <family val="2"/>
      <charset val="238"/>
    </font>
    <font>
      <b/>
      <sz val="10"/>
      <color rgb="FFFF0000"/>
      <name val="Calibri"/>
      <family val="2"/>
    </font>
    <font>
      <sz val="10"/>
      <color rgb="FFFF0000"/>
      <name val="Calibri"/>
      <family val="2"/>
    </font>
    <font>
      <sz val="10"/>
      <name val="Calibri"/>
      <family val="2"/>
      <scheme val="minor"/>
    </font>
    <font>
      <sz val="10"/>
      <name val="Arial CE"/>
      <charset val="238"/>
    </font>
    <font>
      <vertAlign val="superscript"/>
      <sz val="10"/>
      <name val="Calibri"/>
      <family val="2"/>
    </font>
    <font>
      <sz val="11"/>
      <color theme="1"/>
      <name val="Calibri"/>
      <family val="2"/>
      <charset val="238"/>
      <scheme val="minor"/>
    </font>
    <font>
      <sz val="10"/>
      <name val="Arial"/>
      <family val="2"/>
    </font>
    <font>
      <u/>
      <sz val="10"/>
      <color indexed="12"/>
      <name val="Arial"/>
      <family val="2"/>
      <charset val="238"/>
    </font>
    <font>
      <sz val="10"/>
      <name val="Arial"/>
      <family val="2"/>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8"/>
      <name val="Arial"/>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sz val="8"/>
      <name val="Arial"/>
      <family val="2"/>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1"/>
      <name val="Arial"/>
      <family val="2"/>
      <charset val="238"/>
    </font>
    <font>
      <sz val="10"/>
      <name val="Verdana"/>
      <family val="2"/>
      <charset val="238"/>
    </font>
    <font>
      <sz val="11"/>
      <name val="Arial"/>
      <family val="2"/>
    </font>
    <font>
      <sz val="12"/>
      <color indexed="8"/>
      <name val="Arial"/>
      <family val="2"/>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8"/>
      <name val="Arial"/>
      <family val="2"/>
      <charset val="238"/>
    </font>
    <font>
      <sz val="9"/>
      <name val="Futura Prins"/>
    </font>
    <font>
      <sz val="10"/>
      <name val="Arial CE"/>
    </font>
    <font>
      <u/>
      <sz val="10"/>
      <color theme="10"/>
      <name val="Arial"/>
      <family val="2"/>
      <charset val="238"/>
    </font>
    <font>
      <sz val="11"/>
      <color theme="1"/>
      <name val="Calibri"/>
      <family val="2"/>
      <scheme val="minor"/>
    </font>
    <font>
      <sz val="8"/>
      <color theme="1"/>
      <name val="Calibri"/>
      <family val="2"/>
      <scheme val="minor"/>
    </font>
  </fonts>
  <fills count="50">
    <fill>
      <patternFill patternType="none"/>
    </fill>
    <fill>
      <patternFill patternType="gray125"/>
    </fill>
    <fill>
      <patternFill patternType="solid">
        <fgColor rgb="FFFFFF00"/>
        <bgColor indexed="64"/>
      </patternFill>
    </fill>
    <fill>
      <patternFill patternType="solid">
        <fgColor rgb="FFFFFFCC"/>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
      <patternFill patternType="solid">
        <fgColor theme="2"/>
        <bgColor indexed="64"/>
      </patternFill>
    </fill>
  </fills>
  <borders count="26">
    <border>
      <left/>
      <right/>
      <top/>
      <bottom/>
      <diagonal/>
    </border>
    <border>
      <left/>
      <right/>
      <top/>
      <bottom style="thin">
        <color indexed="64"/>
      </bottom>
      <diagonal/>
    </border>
    <border>
      <left/>
      <right/>
      <top/>
      <bottom style="thick">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s>
  <cellStyleXfs count="1409">
    <xf numFmtId="0" fontId="0" fillId="0" borderId="0"/>
    <xf numFmtId="0" fontId="1" fillId="0" borderId="0"/>
    <xf numFmtId="0" fontId="1" fillId="0" borderId="0"/>
    <xf numFmtId="0" fontId="1" fillId="0" borderId="0"/>
    <xf numFmtId="0" fontId="13" fillId="0" borderId="0"/>
    <xf numFmtId="164" fontId="1" fillId="0" borderId="0" applyFont="0" applyFill="0" applyBorder="0" applyAlignment="0" applyProtection="0"/>
    <xf numFmtId="0" fontId="13" fillId="0" borderId="0"/>
    <xf numFmtId="0" fontId="16" fillId="0" borderId="0"/>
    <xf numFmtId="0" fontId="39" fillId="0" borderId="0"/>
    <xf numFmtId="0" fontId="40" fillId="0" borderId="0"/>
    <xf numFmtId="0" fontId="39" fillId="0" borderId="0"/>
    <xf numFmtId="0" fontId="41" fillId="0" borderId="0"/>
    <xf numFmtId="0" fontId="18" fillId="0" borderId="0"/>
    <xf numFmtId="0" fontId="18" fillId="0" borderId="0"/>
    <xf numFmtId="0" fontId="41" fillId="0" borderId="0"/>
    <xf numFmtId="169" fontId="19" fillId="5" borderId="0" applyBorder="0" applyProtection="0">
      <alignment horizontal="left" vertical="top" wrapText="1"/>
    </xf>
    <xf numFmtId="169" fontId="19" fillId="7" borderId="0" applyBorder="0" applyProtection="0">
      <alignment horizontal="left" vertical="top" wrapText="1"/>
    </xf>
    <xf numFmtId="169" fontId="19" fillId="9" borderId="0" applyBorder="0" applyProtection="0">
      <alignment horizontal="left" vertical="top" wrapText="1"/>
    </xf>
    <xf numFmtId="169" fontId="19" fillId="11" borderId="0" applyBorder="0" applyProtection="0">
      <alignment horizontal="left" vertical="top" wrapText="1"/>
    </xf>
    <xf numFmtId="169" fontId="19" fillId="13" borderId="0" applyBorder="0" applyProtection="0">
      <alignment horizontal="left" vertical="top" wrapText="1"/>
    </xf>
    <xf numFmtId="169" fontId="19" fillId="15" borderId="0" applyBorder="0" applyProtection="0">
      <alignment horizontal="left" vertical="top" wrapText="1"/>
    </xf>
    <xf numFmtId="0" fontId="19" fillId="5" borderId="0" applyNumberFormat="0" applyBorder="0" applyAlignment="0" applyProtection="0"/>
    <xf numFmtId="0" fontId="19" fillId="5" borderId="0" applyNumberFormat="0" applyBorder="0" applyAlignment="0" applyProtection="0"/>
    <xf numFmtId="0" fontId="19" fillId="4" borderId="0" applyNumberFormat="0" applyBorder="0" applyAlignment="0" applyProtection="0"/>
    <xf numFmtId="169" fontId="19" fillId="5" borderId="0" applyBorder="0" applyProtection="0">
      <alignment horizontal="left" vertical="top" wrapText="1"/>
    </xf>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6" borderId="0" applyNumberFormat="0" applyBorder="0" applyAlignment="0" applyProtection="0"/>
    <xf numFmtId="169" fontId="19" fillId="7" borderId="0" applyBorder="0" applyProtection="0">
      <alignment horizontal="left" vertical="top" wrapText="1"/>
    </xf>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169" fontId="19" fillId="9" borderId="0" applyBorder="0" applyProtection="0">
      <alignment horizontal="left" vertical="top" wrapText="1"/>
    </xf>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0" borderId="0" applyNumberFormat="0" applyBorder="0" applyAlignment="0" applyProtection="0"/>
    <xf numFmtId="169" fontId="19" fillId="11" borderId="0" applyBorder="0" applyProtection="0">
      <alignment horizontal="left" vertical="top" wrapText="1"/>
    </xf>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2" borderId="0" applyNumberFormat="0" applyBorder="0" applyAlignment="0" applyProtection="0"/>
    <xf numFmtId="169" fontId="19" fillId="13" borderId="0" applyBorder="0" applyProtection="0">
      <alignment horizontal="left" vertical="top" wrapText="1"/>
    </xf>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4" borderId="0" applyNumberFormat="0" applyBorder="0" applyAlignment="0" applyProtection="0"/>
    <xf numFmtId="169" fontId="19" fillId="15" borderId="0" applyBorder="0" applyProtection="0">
      <alignment horizontal="left" vertical="top" wrapText="1"/>
    </xf>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69" fontId="19" fillId="17" borderId="0" applyBorder="0" applyProtection="0">
      <alignment horizontal="left" vertical="top" wrapText="1"/>
    </xf>
    <xf numFmtId="169" fontId="19" fillId="19" borderId="0" applyBorder="0" applyProtection="0">
      <alignment horizontal="left" vertical="top" wrapText="1"/>
    </xf>
    <xf numFmtId="169" fontId="19" fillId="21" borderId="0" applyBorder="0" applyProtection="0">
      <alignment horizontal="left" vertical="top" wrapText="1"/>
    </xf>
    <xf numFmtId="169" fontId="19" fillId="11" borderId="0" applyBorder="0" applyProtection="0">
      <alignment horizontal="left" vertical="top" wrapText="1"/>
    </xf>
    <xf numFmtId="169" fontId="19" fillId="17" borderId="0" applyBorder="0" applyProtection="0">
      <alignment horizontal="left" vertical="top" wrapText="1"/>
    </xf>
    <xf numFmtId="169" fontId="19" fillId="23" borderId="0" applyBorder="0" applyProtection="0">
      <alignment horizontal="left" vertical="top" wrapText="1"/>
    </xf>
    <xf numFmtId="0" fontId="19" fillId="17" borderId="0" applyNumberFormat="0" applyBorder="0" applyAlignment="0" applyProtection="0"/>
    <xf numFmtId="0" fontId="19" fillId="17" borderId="0" applyNumberFormat="0" applyBorder="0" applyAlignment="0" applyProtection="0"/>
    <xf numFmtId="0" fontId="19" fillId="16" borderId="0" applyNumberFormat="0" applyBorder="0" applyAlignment="0" applyProtection="0"/>
    <xf numFmtId="169" fontId="19" fillId="17" borderId="0" applyBorder="0" applyProtection="0">
      <alignment horizontal="left" vertical="top" wrapText="1"/>
    </xf>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8" borderId="0" applyNumberFormat="0" applyBorder="0" applyAlignment="0" applyProtection="0"/>
    <xf numFmtId="169" fontId="19" fillId="19" borderId="0" applyBorder="0" applyProtection="0">
      <alignment horizontal="left" vertical="top" wrapText="1"/>
    </xf>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0" borderId="0" applyNumberFormat="0" applyBorder="0" applyAlignment="0" applyProtection="0"/>
    <xf numFmtId="169" fontId="19" fillId="21" borderId="0" applyBorder="0" applyProtection="0">
      <alignment horizontal="left" vertical="top" wrapText="1"/>
    </xf>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0" borderId="0" applyNumberFormat="0" applyBorder="0" applyAlignment="0" applyProtection="0"/>
    <xf numFmtId="169" fontId="19" fillId="11" borderId="0" applyBorder="0" applyProtection="0">
      <alignment horizontal="left" vertical="top" wrapText="1"/>
    </xf>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6" borderId="0" applyNumberFormat="0" applyBorder="0" applyAlignment="0" applyProtection="0"/>
    <xf numFmtId="169" fontId="19" fillId="17" borderId="0" applyBorder="0" applyProtection="0">
      <alignment horizontal="left" vertical="top" wrapText="1"/>
    </xf>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2" borderId="0" applyNumberFormat="0" applyBorder="0" applyAlignment="0" applyProtection="0"/>
    <xf numFmtId="169" fontId="19" fillId="23" borderId="0" applyBorder="0" applyProtection="0">
      <alignment horizontal="left" vertical="top" wrapText="1"/>
    </xf>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69" fontId="20" fillId="25" borderId="0" applyBorder="0" applyProtection="0">
      <alignment horizontal="left" vertical="top" wrapText="1"/>
    </xf>
    <xf numFmtId="169" fontId="20" fillId="19" borderId="0" applyBorder="0" applyProtection="0">
      <alignment horizontal="left" vertical="top" wrapText="1"/>
    </xf>
    <xf numFmtId="169" fontId="20" fillId="21" borderId="0" applyBorder="0" applyProtection="0">
      <alignment horizontal="left" vertical="top" wrapText="1"/>
    </xf>
    <xf numFmtId="169" fontId="20" fillId="27" borderId="0" applyBorder="0" applyProtection="0">
      <alignment horizontal="left" vertical="top" wrapText="1"/>
    </xf>
    <xf numFmtId="169" fontId="20" fillId="29" borderId="0" applyBorder="0" applyProtection="0">
      <alignment horizontal="left" vertical="top" wrapText="1"/>
    </xf>
    <xf numFmtId="169" fontId="20" fillId="31" borderId="0" applyBorder="0" applyProtection="0">
      <alignment horizontal="left" vertical="top" wrapText="1"/>
    </xf>
    <xf numFmtId="0" fontId="20" fillId="25"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169" fontId="20" fillId="25" borderId="0" applyBorder="0" applyProtection="0">
      <alignment horizontal="left" vertical="top" wrapText="1"/>
    </xf>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169" fontId="20" fillId="19" borderId="0" applyBorder="0" applyProtection="0">
      <alignment horizontal="left" vertical="top" wrapText="1"/>
    </xf>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169" fontId="20" fillId="21" borderId="0" applyBorder="0" applyProtection="0">
      <alignment horizontal="left" vertical="top" wrapText="1"/>
    </xf>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6" borderId="0" applyNumberFormat="0" applyBorder="0" applyAlignment="0" applyProtection="0"/>
    <xf numFmtId="169" fontId="20" fillId="27" borderId="0" applyBorder="0" applyProtection="0">
      <alignment horizontal="left" vertical="top" wrapText="1"/>
    </xf>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169" fontId="20" fillId="29" borderId="0" applyBorder="0" applyProtection="0">
      <alignment horizontal="left" vertical="top" wrapText="1"/>
    </xf>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0" borderId="0" applyNumberFormat="0" applyBorder="0" applyAlignment="0" applyProtection="0"/>
    <xf numFmtId="169" fontId="20" fillId="31" borderId="0" applyBorder="0" applyProtection="0">
      <alignment horizontal="left" vertical="top" wrapText="1"/>
    </xf>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56" fillId="32"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2" borderId="0" applyNumberFormat="0" applyBorder="0" applyAlignment="0" applyProtection="0"/>
    <xf numFmtId="169" fontId="20" fillId="33" borderId="0" applyBorder="0" applyProtection="0">
      <alignment horizontal="left" vertical="top" wrapText="1"/>
    </xf>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56" fillId="34"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4" borderId="0" applyNumberFormat="0" applyBorder="0" applyAlignment="0" applyProtection="0"/>
    <xf numFmtId="169" fontId="20" fillId="35" borderId="0" applyBorder="0" applyProtection="0">
      <alignment horizontal="left" vertical="top" wrapText="1"/>
    </xf>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56" fillId="3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6" borderId="0" applyNumberFormat="0" applyBorder="0" applyAlignment="0" applyProtection="0"/>
    <xf numFmtId="169" fontId="20" fillId="37" borderId="0" applyBorder="0" applyProtection="0">
      <alignment horizontal="left" vertical="top" wrapText="1"/>
    </xf>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56" fillId="26"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6" borderId="0" applyNumberFormat="0" applyBorder="0" applyAlignment="0" applyProtection="0"/>
    <xf numFmtId="169" fontId="20" fillId="27" borderId="0" applyBorder="0" applyProtection="0">
      <alignment horizontal="left" vertical="top" wrapText="1"/>
    </xf>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56" fillId="28"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169" fontId="20" fillId="29" borderId="0" applyBorder="0" applyProtection="0">
      <alignment horizontal="left" vertical="top" wrapText="1"/>
    </xf>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56" fillId="3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8" borderId="0" applyNumberFormat="0" applyBorder="0" applyAlignment="0" applyProtection="0"/>
    <xf numFmtId="169" fontId="20" fillId="39" borderId="0" applyBorder="0" applyProtection="0">
      <alignment horizontal="left" vertical="top" wrapText="1"/>
    </xf>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57"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6" borderId="0" applyNumberFormat="0" applyBorder="0" applyAlignment="0" applyProtection="0"/>
    <xf numFmtId="169" fontId="33" fillId="7" borderId="0" applyBorder="0" applyProtection="0">
      <alignment horizontal="left" vertical="top" wrapText="1"/>
    </xf>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8" fillId="41" borderId="15" applyNumberFormat="0" applyAlignment="0" applyProtection="0"/>
    <xf numFmtId="0" fontId="18" fillId="41" borderId="15" applyNumberFormat="0" applyAlignment="0" applyProtection="0"/>
    <xf numFmtId="0" fontId="18" fillId="41" borderId="15" applyNumberForma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8" fillId="41" borderId="15" applyNumberFormat="0" applyAlignment="0" applyProtection="0"/>
    <xf numFmtId="171" fontId="42" fillId="0" borderId="16" applyAlignment="0" applyProtection="0"/>
    <xf numFmtId="0" fontId="58" fillId="42" borderId="17" applyNumberFormat="0" applyAlignment="0" applyProtection="0"/>
    <xf numFmtId="0" fontId="32" fillId="43" borderId="17" applyNumberFormat="0" applyAlignment="0" applyProtection="0"/>
    <xf numFmtId="0" fontId="32" fillId="43" borderId="17" applyNumberFormat="0" applyAlignment="0" applyProtection="0"/>
    <xf numFmtId="0" fontId="32" fillId="42" borderId="17" applyNumberFormat="0" applyAlignment="0" applyProtection="0"/>
    <xf numFmtId="169" fontId="32" fillId="43" borderId="17" applyProtection="0">
      <alignment horizontal="left" vertical="top" wrapText="1"/>
    </xf>
    <xf numFmtId="0" fontId="32" fillId="43" borderId="17" applyNumberFormat="0" applyAlignment="0" applyProtection="0"/>
    <xf numFmtId="0" fontId="32" fillId="43" borderId="17" applyNumberFormat="0" applyAlignment="0" applyProtection="0"/>
    <xf numFmtId="0" fontId="32" fillId="43" borderId="17" applyNumberFormat="0" applyAlignment="0" applyProtection="0"/>
    <xf numFmtId="0" fontId="32" fillId="43" borderId="17" applyNumberFormat="0" applyAlignment="0" applyProtection="0"/>
    <xf numFmtId="0" fontId="32" fillId="43" borderId="17" applyNumberFormat="0" applyAlignment="0" applyProtection="0"/>
    <xf numFmtId="0" fontId="32" fillId="43" borderId="17" applyNumberFormat="0" applyAlignment="0" applyProtection="0"/>
    <xf numFmtId="0" fontId="32" fillId="43" borderId="17" applyNumberFormat="0" applyAlignment="0" applyProtection="0"/>
    <xf numFmtId="0" fontId="32" fillId="43" borderId="17" applyNumberFormat="0" applyAlignment="0" applyProtection="0"/>
    <xf numFmtId="0" fontId="59" fillId="44" borderId="18" applyNumberFormat="0" applyAlignment="0" applyProtection="0"/>
    <xf numFmtId="0" fontId="31" fillId="45" borderId="18" applyNumberFormat="0" applyAlignment="0" applyProtection="0"/>
    <xf numFmtId="0" fontId="31" fillId="45" borderId="18" applyNumberFormat="0" applyAlignment="0" applyProtection="0"/>
    <xf numFmtId="0" fontId="31" fillId="44" borderId="18" applyNumberFormat="0" applyAlignment="0" applyProtection="0"/>
    <xf numFmtId="169" fontId="31" fillId="45" borderId="18" applyProtection="0">
      <alignment horizontal="left" vertical="top" wrapText="1"/>
    </xf>
    <xf numFmtId="0" fontId="31" fillId="45" borderId="18" applyNumberFormat="0" applyAlignment="0" applyProtection="0"/>
    <xf numFmtId="0" fontId="31" fillId="45" borderId="18" applyNumberFormat="0" applyAlignment="0" applyProtection="0"/>
    <xf numFmtId="0" fontId="31" fillId="45" borderId="18" applyNumberFormat="0" applyAlignment="0" applyProtection="0"/>
    <xf numFmtId="0" fontId="31" fillId="45" borderId="18" applyNumberFormat="0" applyAlignment="0" applyProtection="0"/>
    <xf numFmtId="0" fontId="31" fillId="45" borderId="18" applyNumberFormat="0" applyAlignment="0" applyProtection="0"/>
    <xf numFmtId="0" fontId="31" fillId="45" borderId="18" applyNumberFormat="0" applyAlignment="0" applyProtection="0"/>
    <xf numFmtId="0" fontId="31" fillId="45" borderId="18" applyNumberFormat="0" applyAlignment="0" applyProtection="0"/>
    <xf numFmtId="0" fontId="31" fillId="45" borderId="18" applyNumberFormat="0" applyAlignment="0" applyProtection="0"/>
    <xf numFmtId="4" fontId="43" fillId="0" borderId="0">
      <alignment horizontal="right"/>
      <protection locked="0"/>
    </xf>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1" fontId="1" fillId="0" borderId="0" applyFill="0" applyBorder="0" applyProtection="0">
      <alignment horizontal="left" vertical="top" wrapText="1"/>
    </xf>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1" fontId="1" fillId="0" borderId="0" applyFill="0" applyBorder="0" applyProtection="0">
      <alignment horizontal="left" vertical="top" wrapText="1"/>
    </xf>
    <xf numFmtId="172"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6" fontId="1" fillId="0" borderId="0" applyFill="0" applyBorder="0" applyAlignment="0" applyProtection="0"/>
    <xf numFmtId="173" fontId="1" fillId="0" borderId="0" applyFont="0" applyFill="0" applyBorder="0" applyAlignment="0" applyProtection="0"/>
    <xf numFmtId="173" fontId="1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8" fontId="19"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0" fontId="21" fillId="8" borderId="0" applyNumberFormat="0" applyBorder="0" applyAlignment="0" applyProtection="0"/>
    <xf numFmtId="169" fontId="21" fillId="9" borderId="0" applyBorder="0" applyProtection="0">
      <alignment horizontal="left" vertical="top" wrapText="1"/>
    </xf>
    <xf numFmtId="0" fontId="72" fillId="0" borderId="19" applyAlignment="0"/>
    <xf numFmtId="180" fontId="1" fillId="0" borderId="0" applyFont="0" applyFill="0" applyBorder="0" applyAlignment="0" applyProtection="0"/>
    <xf numFmtId="0" fontId="37" fillId="0" borderId="0"/>
    <xf numFmtId="0" fontId="60" fillId="0" borderId="0" applyNumberFormat="0" applyFill="0" applyBorder="0" applyAlignment="0" applyProtection="0"/>
    <xf numFmtId="0" fontId="29" fillId="0" borderId="0" applyNumberFormat="0" applyFill="0" applyBorder="0" applyAlignment="0" applyProtection="0"/>
    <xf numFmtId="169" fontId="29" fillId="0" borderId="0" applyFill="0" applyBorder="0" applyProtection="0">
      <alignment horizontal="left" vertical="top" wrapText="1"/>
    </xf>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169" fontId="21" fillId="9" borderId="0" applyBorder="0" applyProtection="0">
      <alignment horizontal="left" vertical="top" wrapText="1"/>
    </xf>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8" borderId="0" applyNumberFormat="0" applyBorder="0" applyAlignment="0" applyProtection="0"/>
    <xf numFmtId="0" fontId="44" fillId="43" borderId="0" applyNumberFormat="0" applyBorder="0" applyAlignment="0" applyProtection="0"/>
    <xf numFmtId="0" fontId="36" fillId="43" borderId="0" applyNumberFormat="0" applyBorder="0" applyAlignment="0" applyProtection="0"/>
    <xf numFmtId="0" fontId="45" fillId="0" borderId="0"/>
    <xf numFmtId="0" fontId="61" fillId="0" borderId="20" applyNumberFormat="0" applyFill="0" applyAlignment="0" applyProtection="0"/>
    <xf numFmtId="0" fontId="24" fillId="0" borderId="20" applyNumberFormat="0" applyFill="0" applyAlignment="0" applyProtection="0"/>
    <xf numFmtId="169" fontId="24" fillId="0" borderId="20" applyFill="0" applyProtection="0">
      <alignment horizontal="left" vertical="top" wrapText="1"/>
    </xf>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62" fillId="0" borderId="21" applyNumberFormat="0" applyFill="0" applyAlignment="0" applyProtection="0"/>
    <xf numFmtId="0" fontId="25" fillId="0" borderId="21" applyNumberFormat="0" applyFill="0" applyAlignment="0" applyProtection="0"/>
    <xf numFmtId="169" fontId="25" fillId="0" borderId="21" applyFill="0" applyProtection="0">
      <alignment horizontal="left" vertical="top" wrapText="1"/>
    </xf>
    <xf numFmtId="0" fontId="25" fillId="0" borderId="21" applyNumberFormat="0" applyFill="0" applyAlignment="0" applyProtection="0"/>
    <xf numFmtId="0" fontId="25" fillId="0" borderId="21" applyNumberFormat="0" applyFill="0" applyAlignment="0" applyProtection="0"/>
    <xf numFmtId="0" fontId="25" fillId="0" borderId="21" applyNumberFormat="0" applyFill="0" applyAlignment="0" applyProtection="0"/>
    <xf numFmtId="0" fontId="25" fillId="0" borderId="21" applyNumberFormat="0" applyFill="0" applyAlignment="0" applyProtection="0"/>
    <xf numFmtId="0" fontId="63" fillId="0" borderId="22" applyNumberFormat="0" applyFill="0" applyAlignment="0" applyProtection="0"/>
    <xf numFmtId="0" fontId="26" fillId="0" borderId="22" applyNumberFormat="0" applyFill="0" applyAlignment="0" applyProtection="0"/>
    <xf numFmtId="169" fontId="26" fillId="0" borderId="22" applyFill="0" applyProtection="0">
      <alignment horizontal="left" vertical="top" wrapText="1"/>
    </xf>
    <xf numFmtId="0" fontId="26" fillId="0" borderId="22" applyNumberFormat="0" applyFill="0" applyAlignment="0" applyProtection="0"/>
    <xf numFmtId="0" fontId="26" fillId="0" borderId="22" applyNumberFormat="0" applyFill="0" applyAlignment="0" applyProtection="0"/>
    <xf numFmtId="0" fontId="26" fillId="0" borderId="22" applyNumberFormat="0" applyFill="0" applyAlignment="0" applyProtection="0"/>
    <xf numFmtId="0" fontId="26" fillId="0" borderId="22" applyNumberFormat="0" applyFill="0" applyAlignment="0" applyProtection="0"/>
    <xf numFmtId="0" fontId="63" fillId="0" borderId="0" applyNumberFormat="0" applyFill="0" applyBorder="0" applyAlignment="0" applyProtection="0"/>
    <xf numFmtId="0" fontId="26" fillId="0" borderId="0" applyNumberFormat="0" applyFill="0" applyBorder="0" applyAlignment="0" applyProtection="0"/>
    <xf numFmtId="169" fontId="26" fillId="0" borderId="0" applyFill="0" applyBorder="0" applyProtection="0">
      <alignment horizontal="left" vertical="top" wrapText="1"/>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7" fillId="0" borderId="0" applyNumberFormat="0" applyFill="0" applyBorder="0" applyAlignment="0" applyProtection="0"/>
    <xf numFmtId="0" fontId="74" fillId="0" borderId="0" applyNumberFormat="0" applyFill="0" applyBorder="0" applyAlignment="0" applyProtection="0">
      <alignment vertical="top"/>
      <protection locked="0"/>
    </xf>
    <xf numFmtId="0" fontId="64" fillId="14" borderId="17" applyNumberFormat="0" applyAlignment="0" applyProtection="0"/>
    <xf numFmtId="0" fontId="44" fillId="41" borderId="0" applyNumberFormat="0" applyBorder="0" applyAlignment="0" applyProtection="0"/>
    <xf numFmtId="0" fontId="44" fillId="41" borderId="0" applyNumberFormat="0" applyBorder="0" applyAlignment="0" applyProtection="0"/>
    <xf numFmtId="0" fontId="36" fillId="46" borderId="0" applyNumberFormat="0" applyBorder="0" applyAlignment="0" applyProtection="0"/>
    <xf numFmtId="0" fontId="44" fillId="46" borderId="0" applyNumberFormat="0" applyBorder="0" applyAlignment="0" applyProtection="0"/>
    <xf numFmtId="0" fontId="34" fillId="14" borderId="17" applyNumberFormat="0" applyAlignment="0" applyProtection="0"/>
    <xf numFmtId="0" fontId="34" fillId="14"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4" borderId="17" applyNumberFormat="0" applyAlignment="0" applyProtection="0"/>
    <xf numFmtId="169" fontId="34" fillId="15" borderId="17" applyProtection="0">
      <alignment horizontal="left" vertical="top" wrapText="1"/>
    </xf>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4" borderId="17" applyNumberFormat="0" applyAlignment="0" applyProtection="0"/>
    <xf numFmtId="0" fontId="34" fillId="14"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4"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4"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4" borderId="17" applyNumberFormat="0" applyAlignment="0" applyProtection="0"/>
    <xf numFmtId="0" fontId="34" fillId="15" borderId="17" applyNumberFormat="0" applyAlignment="0" applyProtection="0"/>
    <xf numFmtId="0" fontId="34" fillId="15" borderId="17" applyNumberFormat="0" applyAlignment="0" applyProtection="0"/>
    <xf numFmtId="0" fontId="34" fillId="14" borderId="17" applyNumberFormat="0" applyAlignment="0" applyProtection="0"/>
    <xf numFmtId="0" fontId="34" fillId="14" borderId="17" applyNumberFormat="0" applyAlignment="0" applyProtection="0"/>
    <xf numFmtId="0" fontId="34" fillId="14" borderId="17" applyNumberFormat="0" applyAlignment="0" applyProtection="0"/>
    <xf numFmtId="0" fontId="34" fillId="14" borderId="17" applyNumberFormat="0" applyAlignment="0" applyProtection="0"/>
    <xf numFmtId="0" fontId="20" fillId="32" borderId="0" applyNumberFormat="0" applyBorder="0" applyAlignment="0" applyProtection="0"/>
    <xf numFmtId="0" fontId="20" fillId="32"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169" fontId="22" fillId="43" borderId="23" applyProtection="0">
      <alignment horizontal="left" vertical="top" wrapText="1"/>
    </xf>
    <xf numFmtId="0" fontId="22" fillId="42" borderId="23" applyNumberFormat="0" applyAlignment="0" applyProtection="0"/>
    <xf numFmtId="0" fontId="22" fillId="42" borderId="23" applyNumberFormat="0" applyAlignment="0" applyProtection="0"/>
    <xf numFmtId="0" fontId="32" fillId="42" borderId="17" applyNumberFormat="0" applyAlignment="0" applyProtection="0"/>
    <xf numFmtId="0" fontId="32" fillId="42" borderId="17" applyNumberFormat="0" applyAlignment="0" applyProtection="0"/>
    <xf numFmtId="0" fontId="46" fillId="0" borderId="0">
      <alignment horizontal="right" vertical="top"/>
    </xf>
    <xf numFmtId="0" fontId="47" fillId="0" borderId="0">
      <alignment horizontal="justify" vertical="top" wrapText="1"/>
    </xf>
    <xf numFmtId="0" fontId="46" fillId="0" borderId="0">
      <alignment horizontal="left"/>
    </xf>
    <xf numFmtId="4" fontId="47" fillId="0" borderId="0">
      <alignment horizontal="right"/>
    </xf>
    <xf numFmtId="0" fontId="47" fillId="0" borderId="0">
      <alignment horizontal="right"/>
    </xf>
    <xf numFmtId="4" fontId="47" fillId="0" borderId="0">
      <alignment horizontal="right" wrapText="1"/>
    </xf>
    <xf numFmtId="0" fontId="47" fillId="0" borderId="0">
      <alignment horizontal="right"/>
    </xf>
    <xf numFmtId="4" fontId="47" fillId="0" borderId="0">
      <alignment horizontal="right"/>
    </xf>
    <xf numFmtId="1" fontId="43" fillId="0" borderId="0">
      <alignment horizontal="center" vertical="top"/>
      <protection locked="0"/>
    </xf>
    <xf numFmtId="49" fontId="43" fillId="0" borderId="0">
      <alignment horizontal="left" vertical="top" wrapText="1"/>
      <protection locked="0"/>
    </xf>
    <xf numFmtId="49" fontId="43" fillId="0" borderId="0">
      <alignment horizontal="center"/>
      <protection locked="0"/>
    </xf>
    <xf numFmtId="0" fontId="48" fillId="0" borderId="0" applyBorder="0" applyProtection="0">
      <alignment horizontal="right" vertical="top" wrapText="1"/>
    </xf>
    <xf numFmtId="0" fontId="65" fillId="0" borderId="24" applyNumberFormat="0" applyFill="0" applyAlignment="0" applyProtection="0"/>
    <xf numFmtId="0" fontId="30" fillId="0" borderId="24" applyNumberFormat="0" applyFill="0" applyAlignment="0" applyProtection="0"/>
    <xf numFmtId="169" fontId="30" fillId="0" borderId="24" applyFill="0" applyProtection="0">
      <alignment horizontal="left" vertical="top" wrapText="1"/>
    </xf>
    <xf numFmtId="0" fontId="30" fillId="0" borderId="24" applyNumberFormat="0" applyFill="0" applyAlignment="0" applyProtection="0"/>
    <xf numFmtId="0" fontId="30" fillId="0" borderId="24" applyNumberFormat="0" applyFill="0" applyAlignment="0" applyProtection="0"/>
    <xf numFmtId="0" fontId="30" fillId="0" borderId="24" applyNumberFormat="0" applyFill="0" applyAlignment="0" applyProtection="0"/>
    <xf numFmtId="0" fontId="30" fillId="0" borderId="24" applyNumberFormat="0" applyFill="0" applyAlignment="0" applyProtection="0"/>
    <xf numFmtId="0" fontId="33" fillId="6" borderId="0" applyNumberFormat="0" applyBorder="0" applyAlignment="0" applyProtection="0"/>
    <xf numFmtId="0" fontId="33" fillId="6" borderId="0" applyNumberFormat="0" applyBorder="0" applyAlignment="0" applyProtection="0"/>
    <xf numFmtId="0" fontId="1" fillId="0" borderId="0">
      <alignment horizontal="justify" vertical="top" wrapText="1"/>
    </xf>
    <xf numFmtId="0" fontId="48" fillId="0" borderId="0" applyBorder="0">
      <alignment horizontal="justify" vertical="top" wrapText="1"/>
      <protection locked="0"/>
    </xf>
    <xf numFmtId="0" fontId="24" fillId="0" borderId="20" applyNumberFormat="0" applyFill="0" applyAlignment="0" applyProtection="0"/>
    <xf numFmtId="0" fontId="24" fillId="0" borderId="20" applyNumberFormat="0" applyFill="0" applyAlignment="0" applyProtection="0"/>
    <xf numFmtId="169" fontId="24" fillId="0" borderId="20" applyFill="0" applyProtection="0">
      <alignment horizontal="left" vertical="top" wrapText="1"/>
    </xf>
    <xf numFmtId="0" fontId="25" fillId="0" borderId="21" applyNumberFormat="0" applyFill="0" applyAlignment="0" applyProtection="0"/>
    <xf numFmtId="169" fontId="25" fillId="0" borderId="21" applyFill="0" applyProtection="0">
      <alignment horizontal="left" vertical="top" wrapText="1"/>
    </xf>
    <xf numFmtId="0" fontId="26" fillId="0" borderId="22" applyNumberFormat="0" applyFill="0" applyAlignment="0" applyProtection="0"/>
    <xf numFmtId="169" fontId="26" fillId="0" borderId="22" applyFill="0" applyProtection="0">
      <alignment horizontal="left" vertical="top" wrapText="1"/>
    </xf>
    <xf numFmtId="0" fontId="26" fillId="0" borderId="0" applyNumberFormat="0" applyFill="0" applyBorder="0" applyAlignment="0" applyProtection="0"/>
    <xf numFmtId="169" fontId="26" fillId="0" borderId="0" applyFill="0" applyBorder="0" applyProtection="0">
      <alignment horizontal="left" vertical="top" wrapText="1"/>
    </xf>
    <xf numFmtId="0" fontId="23" fillId="0" borderId="0" applyNumberFormat="0" applyFill="0" applyBorder="0" applyAlignment="0" applyProtection="0"/>
    <xf numFmtId="169" fontId="23" fillId="0" borderId="0" applyFill="0" applyBorder="0" applyProtection="0">
      <alignment horizontal="left" vertical="top" wrapText="1"/>
    </xf>
    <xf numFmtId="0" fontId="1" fillId="0" borderId="0"/>
    <xf numFmtId="0" fontId="1" fillId="0" borderId="0"/>
    <xf numFmtId="169" fontId="1" fillId="0" borderId="0">
      <alignment horizontal="left" vertical="top" wrapText="1"/>
    </xf>
    <xf numFmtId="0" fontId="1" fillId="0" borderId="0"/>
    <xf numFmtId="0" fontId="15" fillId="0" borderId="0"/>
    <xf numFmtId="0" fontId="1" fillId="0" borderId="0"/>
    <xf numFmtId="0" fontId="1" fillId="0" borderId="0"/>
    <xf numFmtId="0" fontId="13" fillId="0" borderId="0">
      <alignment vertical="top"/>
    </xf>
    <xf numFmtId="0" fontId="1" fillId="0" borderId="0"/>
    <xf numFmtId="0" fontId="18" fillId="0" borderId="0"/>
    <xf numFmtId="0" fontId="1" fillId="0" borderId="0"/>
    <xf numFmtId="0" fontId="1" fillId="0" borderId="0"/>
    <xf numFmtId="0" fontId="13" fillId="0" borderId="0"/>
    <xf numFmtId="0" fontId="13" fillId="0" borderId="0">
      <alignment vertical="top"/>
    </xf>
    <xf numFmtId="169" fontId="1" fillId="0" borderId="0" applyFill="0">
      <alignment horizontal="left" vertical="top" wrapText="1"/>
    </xf>
    <xf numFmtId="169" fontId="1" fillId="0" borderId="0" applyFill="0">
      <alignment horizontal="left" vertical="top" wrapText="1"/>
    </xf>
    <xf numFmtId="0" fontId="73" fillId="0" borderId="0"/>
    <xf numFmtId="0" fontId="1" fillId="0" borderId="0"/>
    <xf numFmtId="0" fontId="13" fillId="0" borderId="0"/>
    <xf numFmtId="170" fontId="1" fillId="0" borderId="0"/>
    <xf numFmtId="170" fontId="1" fillId="0" borderId="0"/>
    <xf numFmtId="170" fontId="1" fillId="0" borderId="0"/>
    <xf numFmtId="0" fontId="1" fillId="0" borderId="0"/>
    <xf numFmtId="170" fontId="1" fillId="0" borderId="0"/>
    <xf numFmtId="169" fontId="1" fillId="0" borderId="0" applyFill="0">
      <alignment horizontal="left" vertical="top" wrapText="1"/>
    </xf>
    <xf numFmtId="0" fontId="1" fillId="0" borderId="0"/>
    <xf numFmtId="0" fontId="15" fillId="0" borderId="0"/>
    <xf numFmtId="0" fontId="1" fillId="0" borderId="0"/>
    <xf numFmtId="0" fontId="15" fillId="0" borderId="0"/>
    <xf numFmtId="0" fontId="51" fillId="0" borderId="0"/>
    <xf numFmtId="0" fontId="66" fillId="0" borderId="0">
      <alignment horizontal="left" wrapText="1"/>
    </xf>
    <xf numFmtId="169" fontId="1" fillId="0" borderId="0" applyFill="0">
      <alignment horizontal="left" vertical="top" wrapText="1"/>
    </xf>
    <xf numFmtId="0" fontId="66" fillId="0" borderId="0">
      <alignment horizontal="left" wrapText="1"/>
    </xf>
    <xf numFmtId="0" fontId="1" fillId="0" borderId="0"/>
    <xf numFmtId="0" fontId="66" fillId="0" borderId="0">
      <alignment horizontal="left" wrapText="1"/>
    </xf>
    <xf numFmtId="0" fontId="66" fillId="0" borderId="0">
      <alignment horizontal="left" wrapText="1"/>
    </xf>
    <xf numFmtId="0" fontId="1" fillId="0" borderId="0">
      <alignment horizontal="left" vertical="justify"/>
    </xf>
    <xf numFmtId="0" fontId="18" fillId="0" borderId="0"/>
    <xf numFmtId="0" fontId="1" fillId="0" borderId="0"/>
    <xf numFmtId="0" fontId="1" fillId="0" borderId="0"/>
    <xf numFmtId="169" fontId="1" fillId="0" borderId="0" applyFill="0">
      <alignment horizontal="left" vertical="top" wrapText="1"/>
    </xf>
    <xf numFmtId="0" fontId="1" fillId="0" borderId="0">
      <alignment horizontal="left" vertical="justify"/>
    </xf>
    <xf numFmtId="0" fontId="1" fillId="0" borderId="0"/>
    <xf numFmtId="0" fontId="38" fillId="0" borderId="0"/>
    <xf numFmtId="0" fontId="1" fillId="0" borderId="0">
      <alignment horizontal="left" vertical="justify"/>
    </xf>
    <xf numFmtId="169" fontId="1" fillId="0" borderId="0" applyFill="0">
      <alignment horizontal="left" vertical="top" wrapText="1"/>
    </xf>
    <xf numFmtId="0" fontId="1" fillId="0" borderId="0"/>
    <xf numFmtId="0" fontId="1" fillId="0" borderId="0"/>
    <xf numFmtId="0" fontId="15" fillId="0" borderId="0"/>
    <xf numFmtId="0" fontId="1" fillId="0" borderId="0"/>
    <xf numFmtId="169" fontId="1" fillId="0" borderId="0" applyFill="0">
      <alignment horizontal="left" vertical="top" wrapText="1"/>
    </xf>
    <xf numFmtId="0" fontId="1" fillId="0" borderId="0"/>
    <xf numFmtId="0" fontId="1" fillId="0" borderId="0"/>
    <xf numFmtId="0" fontId="67" fillId="0" borderId="0"/>
    <xf numFmtId="169" fontId="1" fillId="0" borderId="0" applyFill="0">
      <alignment horizontal="left" vertical="top" wrapText="1"/>
    </xf>
    <xf numFmtId="0" fontId="67" fillId="0" borderId="0"/>
    <xf numFmtId="0" fontId="1" fillId="0" borderId="0"/>
    <xf numFmtId="0" fontId="67" fillId="0" borderId="0"/>
    <xf numFmtId="0" fontId="67" fillId="0" borderId="0"/>
    <xf numFmtId="0" fontId="67" fillId="0" borderId="0"/>
    <xf numFmtId="0" fontId="1" fillId="0" borderId="0">
      <alignment wrapText="1"/>
    </xf>
    <xf numFmtId="0" fontId="68" fillId="47"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7" borderId="0" applyNumberFormat="0" applyBorder="0" applyAlignment="0" applyProtection="0"/>
    <xf numFmtId="169" fontId="27" fillId="48" borderId="0" applyBorder="0" applyProtection="0">
      <alignment horizontal="left" vertical="top" wrapText="1"/>
    </xf>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169" fontId="27" fillId="48" borderId="0" applyBorder="0" applyProtection="0">
      <alignment horizontal="left" vertical="top" wrapText="1"/>
    </xf>
    <xf numFmtId="179" fontId="49" fillId="0" borderId="0"/>
    <xf numFmtId="179"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2" fillId="0" borderId="0"/>
    <xf numFmtId="0" fontId="1" fillId="0" borderId="0">
      <alignment horizontal="left" vertical="justify"/>
    </xf>
    <xf numFmtId="0" fontId="18"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8" fillId="0" borderId="0"/>
    <xf numFmtId="0" fontId="52" fillId="0" borderId="0"/>
    <xf numFmtId="0" fontId="1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8"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8" fillId="0" borderId="0"/>
    <xf numFmtId="0" fontId="52" fillId="0" borderId="0"/>
    <xf numFmtId="0" fontId="52" fillId="0" borderId="0"/>
    <xf numFmtId="0" fontId="52" fillId="0" borderId="0"/>
    <xf numFmtId="0" fontId="18" fillId="0" borderId="0"/>
    <xf numFmtId="0" fontId="52" fillId="0" borderId="0"/>
    <xf numFmtId="0" fontId="18" fillId="0" borderId="0"/>
    <xf numFmtId="0" fontId="52" fillId="0" borderId="0"/>
    <xf numFmtId="0" fontId="1" fillId="0" borderId="0">
      <alignment horizontal="left" vertical="justify"/>
    </xf>
    <xf numFmtId="0" fontId="52" fillId="0" borderId="0"/>
    <xf numFmtId="0" fontId="52"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69"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8" fillId="0" borderId="0"/>
    <xf numFmtId="4" fontId="52" fillId="0" borderId="0">
      <alignment horizontal="justify" vertical="top" wrapText="1"/>
    </xf>
    <xf numFmtId="4" fontId="52" fillId="0" borderId="0">
      <alignment horizontal="justify" vertical="top" wrapText="1"/>
    </xf>
    <xf numFmtId="4" fontId="52" fillId="0" borderId="0">
      <alignment horizontal="justify" vertical="justify"/>
    </xf>
    <xf numFmtId="4" fontId="54" fillId="0" borderId="0">
      <alignment horizontal="justify"/>
    </xf>
    <xf numFmtId="0" fontId="69" fillId="40"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169" fontId="1" fillId="41" borderId="15" applyProtection="0">
      <alignment horizontal="left" vertical="top" wrapText="1"/>
    </xf>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 fillId="41" borderId="15" applyNumberFormat="0" applyFont="0" applyAlignment="0" applyProtection="0"/>
    <xf numFmtId="0" fontId="19" fillId="3" borderId="14" applyNumberFormat="0" applyFont="0" applyAlignment="0" applyProtection="0"/>
    <xf numFmtId="0" fontId="1" fillId="40" borderId="15"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ill="0" applyBorder="0" applyProtection="0">
      <alignment horizontal="left" vertical="top" wrapText="1"/>
    </xf>
    <xf numFmtId="9" fontId="1" fillId="0" borderId="0" applyFont="0" applyFill="0" applyBorder="0" applyAlignment="0" applyProtection="0"/>
    <xf numFmtId="9" fontId="1" fillId="0" borderId="0" applyFont="0" applyFill="0" applyBorder="0" applyAlignment="0" applyProtection="0"/>
    <xf numFmtId="9" fontId="1" fillId="0" borderId="0" applyFill="0" applyBorder="0" applyProtection="0">
      <alignment horizontal="left" vertical="top" wrapText="1"/>
    </xf>
    <xf numFmtId="9" fontId="1" fillId="0" borderId="0" applyFont="0" applyFill="0" applyBorder="0" applyAlignment="0" applyProtection="0"/>
    <xf numFmtId="9" fontId="1" fillId="0" borderId="0" applyFill="0" applyBorder="0" applyProtection="0">
      <alignment horizontal="left" vertical="top" wrapText="1"/>
    </xf>
    <xf numFmtId="9" fontId="1" fillId="0" borderId="0" applyFill="0" applyBorder="0" applyProtection="0">
      <alignment horizontal="left" vertical="top" wrapText="1"/>
    </xf>
    <xf numFmtId="0" fontId="70" fillId="0" borderId="0"/>
    <xf numFmtId="169" fontId="1" fillId="41" borderId="15" applyProtection="0">
      <alignment horizontal="left" vertical="top" wrapText="1"/>
    </xf>
    <xf numFmtId="0" fontId="1" fillId="40" borderId="15" applyNumberFormat="0" applyFont="0" applyAlignment="0" applyProtection="0"/>
    <xf numFmtId="169" fontId="28" fillId="0" borderId="0" applyFill="0" applyBorder="0" applyProtection="0">
      <alignment horizontal="left" vertical="top" wrapText="1"/>
    </xf>
    <xf numFmtId="0" fontId="22" fillId="43" borderId="23" applyNumberFormat="0" applyAlignment="0" applyProtection="0"/>
    <xf numFmtId="0" fontId="22" fillId="43" borderId="23" applyNumberFormat="0" applyAlignment="0" applyProtection="0"/>
    <xf numFmtId="169" fontId="22" fillId="43" borderId="23" applyProtection="0">
      <alignment horizontal="left" vertical="top" wrapText="1"/>
    </xf>
    <xf numFmtId="0" fontId="22" fillId="43" borderId="23" applyNumberFormat="0" applyAlignment="0" applyProtection="0"/>
    <xf numFmtId="0" fontId="22" fillId="43" borderId="23" applyNumberFormat="0" applyAlignment="0" applyProtection="0"/>
    <xf numFmtId="0" fontId="22" fillId="43" borderId="23" applyNumberFormat="0" applyAlignment="0" applyProtection="0"/>
    <xf numFmtId="0" fontId="22" fillId="43" borderId="23" applyNumberFormat="0" applyAlignment="0" applyProtection="0"/>
    <xf numFmtId="0" fontId="22" fillId="43" borderId="23" applyNumberFormat="0" applyAlignment="0" applyProtection="0"/>
    <xf numFmtId="0" fontId="22" fillId="43" borderId="23" applyNumberFormat="0" applyAlignment="0" applyProtection="0"/>
    <xf numFmtId="0" fontId="22" fillId="43" borderId="23" applyNumberFormat="0" applyAlignment="0" applyProtection="0"/>
    <xf numFmtId="0" fontId="22" fillId="43" borderId="23" applyNumberFormat="0" applyAlignment="0" applyProtection="0"/>
    <xf numFmtId="0" fontId="22" fillId="42" borderId="23" applyNumberFormat="0" applyAlignment="0" applyProtection="0"/>
    <xf numFmtId="10" fontId="18" fillId="0" borderId="0" applyFill="0" applyBorder="0" applyAlignment="0" applyProtection="0"/>
    <xf numFmtId="10"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ill="0" applyBorder="0" applyProtection="0">
      <alignment horizontal="left" vertical="top" wrapTex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29" fillId="0" borderId="0" applyFill="0" applyBorder="0" applyProtection="0">
      <alignment horizontal="left" vertical="top" wrapText="1"/>
    </xf>
    <xf numFmtId="169" fontId="20" fillId="33" borderId="0" applyBorder="0" applyProtection="0">
      <alignment horizontal="left" vertical="top" wrapText="1"/>
    </xf>
    <xf numFmtId="169" fontId="20" fillId="35" borderId="0" applyBorder="0" applyProtection="0">
      <alignment horizontal="left" vertical="top" wrapText="1"/>
    </xf>
    <xf numFmtId="169" fontId="20" fillId="37" borderId="0" applyBorder="0" applyProtection="0">
      <alignment horizontal="left" vertical="top" wrapText="1"/>
    </xf>
    <xf numFmtId="169" fontId="20" fillId="27" borderId="0" applyBorder="0" applyProtection="0">
      <alignment horizontal="left" vertical="top" wrapText="1"/>
    </xf>
    <xf numFmtId="169" fontId="20" fillId="29" borderId="0" applyBorder="0" applyProtection="0">
      <alignment horizontal="left" vertical="top" wrapText="1"/>
    </xf>
    <xf numFmtId="169" fontId="20" fillId="39" borderId="0" applyBorder="0" applyProtection="0">
      <alignment horizontal="left" vertical="top" wrapText="1"/>
    </xf>
    <xf numFmtId="169" fontId="30" fillId="0" borderId="24" applyFill="0" applyProtection="0">
      <alignment horizontal="left" vertical="top" wrapText="1"/>
    </xf>
    <xf numFmtId="0" fontId="30" fillId="0" borderId="24" applyNumberFormat="0" applyFill="0" applyAlignment="0" applyProtection="0"/>
    <xf numFmtId="0" fontId="30" fillId="0" borderId="24" applyNumberFormat="0" applyFill="0" applyAlignment="0" applyProtection="0"/>
    <xf numFmtId="169" fontId="31" fillId="45" borderId="18" applyProtection="0">
      <alignment horizontal="left" vertical="top" wrapText="1"/>
    </xf>
    <xf numFmtId="0" fontId="31" fillId="44" borderId="18" applyNumberFormat="0" applyAlignment="0" applyProtection="0"/>
    <xf numFmtId="0" fontId="31" fillId="44" borderId="18" applyNumberFormat="0" applyAlignment="0" applyProtection="0"/>
    <xf numFmtId="169" fontId="32" fillId="43" borderId="17" applyProtection="0">
      <alignment horizontal="left" vertical="top" wrapText="1"/>
    </xf>
    <xf numFmtId="1" fontId="48" fillId="0" borderId="0" applyFill="0" applyBorder="0" applyProtection="0">
      <alignment horizontal="center" vertical="top" wrapText="1"/>
    </xf>
    <xf numFmtId="169" fontId="33" fillId="7" borderId="0" applyBorder="0" applyProtection="0">
      <alignment horizontal="left" vertical="top" wrapText="1"/>
    </xf>
    <xf numFmtId="0" fontId="39" fillId="0" borderId="0"/>
    <xf numFmtId="0" fontId="73" fillId="0" borderId="0"/>
    <xf numFmtId="0" fontId="73" fillId="0" borderId="0"/>
    <xf numFmtId="0" fontId="1" fillId="0" borderId="0"/>
    <xf numFmtId="0" fontId="1" fillId="0" borderId="0"/>
    <xf numFmtId="0" fontId="41" fillId="0" borderId="0"/>
    <xf numFmtId="0" fontId="41" fillId="0" borderId="0"/>
    <xf numFmtId="0" fontId="18" fillId="0" borderId="0"/>
    <xf numFmtId="0" fontId="1" fillId="0" borderId="0"/>
    <xf numFmtId="0" fontId="41" fillId="0" borderId="0"/>
    <xf numFmtId="0" fontId="70" fillId="0" borderId="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0" borderId="0" applyNumberFormat="0" applyFill="0" applyBorder="0" applyAlignment="0" applyProtection="0"/>
    <xf numFmtId="169" fontId="23" fillId="0" borderId="0" applyFill="0" applyBorder="0" applyProtection="0">
      <alignment horizontal="left" vertical="top" wrapText="1"/>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1" fillId="0" borderId="25" applyNumberFormat="0" applyFill="0" applyAlignment="0" applyProtection="0"/>
    <xf numFmtId="0" fontId="35" fillId="0" borderId="25" applyNumberFormat="0" applyFill="0" applyAlignment="0" applyProtection="0"/>
    <xf numFmtId="169" fontId="35" fillId="0" borderId="25" applyFill="0" applyProtection="0">
      <alignment horizontal="left" vertical="top" wrapText="1"/>
    </xf>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4" fillId="14" borderId="17" applyNumberFormat="0" applyAlignment="0" applyProtection="0"/>
    <xf numFmtId="0" fontId="34" fillId="14" borderId="17" applyNumberFormat="0" applyAlignment="0" applyProtection="0"/>
    <xf numFmtId="168" fontId="13"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1" fontId="1" fillId="0" borderId="0" applyFill="0" applyBorder="0" applyProtection="0">
      <alignment horizontal="left" vertical="top" wrapText="1"/>
    </xf>
    <xf numFmtId="164" fontId="1" fillId="0" borderId="0" applyFont="0" applyFill="0" applyBorder="0" applyAlignment="0" applyProtection="0"/>
    <xf numFmtId="181" fontId="1" fillId="0" borderId="0" applyFill="0" applyBorder="0" applyProtection="0">
      <alignment horizontal="left" vertical="top" wrapText="1"/>
    </xf>
    <xf numFmtId="164" fontId="1" fillId="0" borderId="0" applyFont="0" applyFill="0" applyBorder="0" applyAlignment="0" applyProtection="0"/>
    <xf numFmtId="164" fontId="1" fillId="0" borderId="0" applyFont="0" applyFill="0" applyBorder="0" applyAlignment="0" applyProtection="0"/>
    <xf numFmtId="181" fontId="1" fillId="0" borderId="0" applyFill="0" applyBorder="0" applyProtection="0">
      <alignment horizontal="left" vertical="top" wrapTex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1" fontId="1" fillId="0" borderId="0" applyFill="0" applyBorder="0" applyProtection="0">
      <alignment horizontal="left" vertical="top" wrapText="1"/>
    </xf>
    <xf numFmtId="181" fontId="1" fillId="0" borderId="0" applyFill="0" applyBorder="0" applyProtection="0">
      <alignment horizontal="left" vertical="top" wrapText="1"/>
    </xf>
    <xf numFmtId="164" fontId="1" fillId="0" borderId="0" applyFont="0" applyFill="0" applyBorder="0" applyAlignment="0" applyProtection="0"/>
    <xf numFmtId="181" fontId="1" fillId="0" borderId="0" applyFill="0" applyBorder="0" applyProtection="0">
      <alignment horizontal="left" vertical="top" wrapText="1"/>
    </xf>
    <xf numFmtId="181" fontId="1" fillId="0" borderId="0" applyFill="0" applyBorder="0" applyProtection="0">
      <alignment horizontal="left" vertical="top" wrapText="1"/>
    </xf>
    <xf numFmtId="43"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ill="0" applyBorder="0" applyAlignment="0" applyProtection="0"/>
    <xf numFmtId="164" fontId="1" fillId="0" borderId="0" applyFont="0" applyFill="0" applyBorder="0" applyAlignment="0" applyProtection="0"/>
    <xf numFmtId="169" fontId="34" fillId="15" borderId="17" applyProtection="0">
      <alignment horizontal="left" vertical="top" wrapText="1"/>
    </xf>
    <xf numFmtId="169" fontId="35" fillId="0" borderId="25" applyFill="0" applyProtection="0">
      <alignment horizontal="left" vertical="top" wrapText="1"/>
    </xf>
    <xf numFmtId="0" fontId="28" fillId="0" borderId="0" applyNumberFormat="0" applyFill="0" applyBorder="0" applyAlignment="0" applyProtection="0"/>
    <xf numFmtId="169" fontId="28" fillId="0" borderId="0" applyFill="0" applyBorder="0" applyProtection="0">
      <alignment horizontal="left" vertical="top"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4" fontId="55" fillId="0" borderId="0" applyBorder="0">
      <alignment horizontal="right" wrapText="1"/>
    </xf>
  </cellStyleXfs>
  <cellXfs count="223">
    <xf numFmtId="0" fontId="0" fillId="0" borderId="0" xfId="0"/>
    <xf numFmtId="49" fontId="2" fillId="0" borderId="1" xfId="1" applyNumberFormat="1" applyFont="1" applyBorder="1" applyAlignment="1" applyProtection="1">
      <alignment horizontal="right" vertical="top" wrapText="1"/>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49" fontId="4" fillId="0" borderId="0" xfId="2" applyNumberFormat="1" applyFont="1" applyAlignment="1" applyProtection="1">
      <alignment horizontal="right" vertical="top" wrapText="1"/>
      <protection locked="0"/>
    </xf>
    <xf numFmtId="0" fontId="4" fillId="0" borderId="0" xfId="2" applyFont="1" applyAlignment="1" applyProtection="1">
      <alignment horizontal="left" vertical="top" wrapText="1"/>
      <protection locked="0"/>
    </xf>
    <xf numFmtId="0" fontId="5" fillId="0" borderId="0" xfId="2" applyFont="1" applyAlignment="1" applyProtection="1">
      <alignment horizontal="right" wrapText="1"/>
      <protection locked="0"/>
    </xf>
    <xf numFmtId="0" fontId="5" fillId="0" borderId="0" xfId="2" applyFont="1" applyAlignment="1" applyProtection="1">
      <alignment wrapText="1"/>
      <protection locked="0"/>
    </xf>
    <xf numFmtId="49" fontId="6" fillId="0" borderId="0" xfId="2" applyNumberFormat="1" applyFont="1" applyAlignment="1" applyProtection="1">
      <alignment horizontal="right" vertical="top" wrapText="1"/>
      <protection locked="0"/>
    </xf>
    <xf numFmtId="0" fontId="7" fillId="2" borderId="0" xfId="2" applyFont="1" applyFill="1" applyAlignment="1" applyProtection="1">
      <alignment horizontal="left" vertical="top" wrapText="1"/>
      <protection locked="0"/>
    </xf>
    <xf numFmtId="0" fontId="7" fillId="2" borderId="0" xfId="2" applyFont="1" applyFill="1" applyAlignment="1" applyProtection="1">
      <alignment horizontal="right" wrapText="1"/>
      <protection locked="0"/>
    </xf>
    <xf numFmtId="164" fontId="8" fillId="0" borderId="0" xfId="2" applyNumberFormat="1" applyFont="1" applyAlignment="1" applyProtection="1">
      <alignment horizontal="right" wrapText="1"/>
      <protection locked="0"/>
    </xf>
    <xf numFmtId="0" fontId="8" fillId="0" borderId="0" xfId="2" applyFont="1" applyAlignment="1" applyProtection="1">
      <alignment wrapText="1"/>
      <protection locked="0"/>
    </xf>
    <xf numFmtId="165" fontId="6" fillId="0" borderId="0" xfId="0" applyNumberFormat="1" applyFont="1" applyAlignment="1" applyProtection="1">
      <alignment horizontal="right" vertical="top"/>
      <protection locked="0"/>
    </xf>
    <xf numFmtId="0" fontId="6" fillId="0" borderId="0" xfId="3" applyFont="1" applyAlignment="1" applyProtection="1">
      <alignment horizontal="left" vertical="top" wrapText="1"/>
      <protection locked="0"/>
    </xf>
    <xf numFmtId="0" fontId="8" fillId="0" borderId="0" xfId="3" applyFont="1" applyAlignment="1" applyProtection="1">
      <alignment horizontal="right" wrapText="1"/>
      <protection locked="0"/>
    </xf>
    <xf numFmtId="1" fontId="8" fillId="0" borderId="0" xfId="3" applyNumberFormat="1" applyFont="1" applyAlignment="1" applyProtection="1">
      <alignment horizontal="right" wrapText="1"/>
      <protection locked="0"/>
    </xf>
    <xf numFmtId="0" fontId="8" fillId="0" borderId="0" xfId="3" applyFont="1" applyAlignment="1" applyProtection="1">
      <alignment wrapText="1"/>
      <protection locked="0"/>
    </xf>
    <xf numFmtId="165" fontId="6" fillId="0" borderId="0" xfId="0" applyNumberFormat="1" applyFont="1" applyAlignment="1" applyProtection="1">
      <alignment vertical="top"/>
      <protection locked="0"/>
    </xf>
    <xf numFmtId="0" fontId="8" fillId="0" borderId="0" xfId="2" quotePrefix="1" applyFont="1" applyAlignment="1" applyProtection="1">
      <alignment vertical="top" wrapText="1"/>
      <protection locked="0"/>
    </xf>
    <xf numFmtId="0" fontId="8" fillId="0" borderId="0" xfId="2" applyFont="1" applyAlignment="1" applyProtection="1">
      <alignment horizontal="right" wrapText="1"/>
      <protection locked="0"/>
    </xf>
    <xf numFmtId="1" fontId="8" fillId="0" borderId="0" xfId="0" applyNumberFormat="1" applyFont="1" applyAlignment="1" applyProtection="1">
      <alignment horizontal="right" wrapText="1"/>
      <protection locked="0"/>
    </xf>
    <xf numFmtId="166" fontId="8" fillId="0" borderId="0" xfId="2" applyNumberFormat="1" applyFont="1" applyAlignment="1" applyProtection="1">
      <alignment horizontal="right" wrapText="1"/>
      <protection locked="0"/>
    </xf>
    <xf numFmtId="0" fontId="8" fillId="0" borderId="0" xfId="0" applyFont="1" applyAlignment="1" applyProtection="1">
      <alignment wrapText="1"/>
      <protection locked="0"/>
    </xf>
    <xf numFmtId="0" fontId="9" fillId="0" borderId="0" xfId="1" quotePrefix="1" applyFont="1" applyAlignment="1" applyProtection="1">
      <alignment vertical="top" wrapText="1"/>
      <protection locked="0"/>
    </xf>
    <xf numFmtId="0" fontId="8" fillId="0" borderId="0" xfId="2" applyFont="1" applyAlignment="1" applyProtection="1">
      <alignment vertical="top" wrapText="1"/>
      <protection locked="0"/>
    </xf>
    <xf numFmtId="49" fontId="10" fillId="0" borderId="0" xfId="2" applyNumberFormat="1" applyFont="1" applyAlignment="1" applyProtection="1">
      <alignment horizontal="right" vertical="top" wrapText="1"/>
      <protection locked="0"/>
    </xf>
    <xf numFmtId="0" fontId="11" fillId="0" borderId="0" xfId="2" applyFont="1" applyAlignment="1" applyProtection="1">
      <alignment vertical="top" wrapText="1"/>
      <protection locked="0"/>
    </xf>
    <xf numFmtId="0" fontId="11" fillId="0" borderId="0" xfId="2" applyFont="1" applyAlignment="1" applyProtection="1">
      <alignment horizontal="right" wrapText="1"/>
      <protection locked="0"/>
    </xf>
    <xf numFmtId="164" fontId="11" fillId="0" borderId="0" xfId="2" applyNumberFormat="1" applyFont="1" applyAlignment="1" applyProtection="1">
      <alignment horizontal="right" wrapText="1"/>
      <protection locked="0"/>
    </xf>
    <xf numFmtId="0" fontId="11" fillId="0" borderId="0" xfId="1" applyFont="1" applyAlignment="1" applyProtection="1">
      <alignment wrapText="1"/>
      <protection locked="0"/>
    </xf>
    <xf numFmtId="165" fontId="6" fillId="0" borderId="0" xfId="1" applyNumberFormat="1" applyFont="1" applyAlignment="1" applyProtection="1">
      <alignment vertical="top"/>
      <protection locked="0"/>
    </xf>
    <xf numFmtId="0" fontId="12" fillId="0" borderId="0" xfId="2" applyFont="1" applyAlignment="1" applyProtection="1">
      <alignment vertical="top" wrapText="1"/>
      <protection locked="0"/>
    </xf>
    <xf numFmtId="0" fontId="8" fillId="0" borderId="0" xfId="4" applyFont="1" applyAlignment="1" applyProtection="1">
      <alignment horizontal="right"/>
      <protection locked="0"/>
    </xf>
    <xf numFmtId="164" fontId="8" fillId="0" borderId="0" xfId="5" applyFont="1" applyFill="1" applyAlignment="1" applyProtection="1">
      <alignment horizontal="right" wrapText="1"/>
      <protection locked="0"/>
    </xf>
    <xf numFmtId="0" fontId="8" fillId="0" borderId="0" xfId="4" applyFont="1" applyProtection="1">
      <protection locked="0"/>
    </xf>
    <xf numFmtId="49" fontId="6" fillId="0" borderId="0" xfId="3" applyNumberFormat="1" applyFont="1" applyAlignment="1" applyProtection="1">
      <alignment horizontal="right" vertical="top"/>
      <protection locked="0"/>
    </xf>
    <xf numFmtId="0" fontId="8" fillId="0" borderId="0" xfId="3" applyFont="1" applyAlignment="1" applyProtection="1">
      <alignment horizontal="left" vertical="top" wrapText="1"/>
      <protection locked="0"/>
    </xf>
    <xf numFmtId="0" fontId="6" fillId="0" borderId="0" xfId="3" applyFont="1" applyAlignment="1" applyProtection="1">
      <alignment horizontal="right" vertical="top" wrapText="1"/>
      <protection locked="0"/>
    </xf>
    <xf numFmtId="164" fontId="6" fillId="0" borderId="0" xfId="4" applyNumberFormat="1" applyFont="1" applyAlignment="1" applyProtection="1">
      <alignment wrapText="1"/>
      <protection locked="0"/>
    </xf>
    <xf numFmtId="0" fontId="6" fillId="0" borderId="0" xfId="4" applyFont="1" applyProtection="1">
      <protection locked="0"/>
    </xf>
    <xf numFmtId="164" fontId="6" fillId="0" borderId="0" xfId="4" applyNumberFormat="1" applyFont="1" applyAlignment="1" applyProtection="1">
      <alignment horizontal="center" wrapText="1"/>
      <protection locked="0"/>
    </xf>
    <xf numFmtId="49" fontId="6" fillId="0" borderId="0" xfId="1" applyNumberFormat="1" applyFont="1" applyAlignment="1" applyProtection="1">
      <alignment horizontal="right" vertical="top"/>
      <protection locked="0"/>
    </xf>
    <xf numFmtId="0" fontId="8" fillId="0" borderId="0" xfId="0" applyFont="1" applyAlignment="1" applyProtection="1">
      <alignment horizontal="left" vertical="top" wrapText="1"/>
      <protection locked="0"/>
    </xf>
    <xf numFmtId="0" fontId="8" fillId="0" borderId="0" xfId="0" applyFont="1" applyAlignment="1" applyProtection="1">
      <alignment horizontal="right" wrapText="1"/>
      <protection locked="0"/>
    </xf>
    <xf numFmtId="1" fontId="11" fillId="0" borderId="0" xfId="0" applyNumberFormat="1" applyFont="1" applyAlignment="1" applyProtection="1">
      <alignment horizontal="right" wrapText="1"/>
      <protection locked="0"/>
    </xf>
    <xf numFmtId="0" fontId="11" fillId="0" borderId="0" xfId="0" applyFont="1" applyAlignment="1" applyProtection="1">
      <alignment wrapText="1"/>
      <protection locked="0"/>
    </xf>
    <xf numFmtId="165" fontId="10" fillId="0" borderId="0" xfId="1" applyNumberFormat="1" applyFont="1" applyAlignment="1" applyProtection="1">
      <alignment vertical="top"/>
      <protection locked="0"/>
    </xf>
    <xf numFmtId="0" fontId="11" fillId="0" borderId="0" xfId="4" applyFont="1" applyAlignment="1" applyProtection="1">
      <alignment horizontal="left" vertical="top" wrapText="1"/>
      <protection locked="0"/>
    </xf>
    <xf numFmtId="0" fontId="11" fillId="0" borderId="0" xfId="4" applyFont="1" applyAlignment="1" applyProtection="1">
      <alignment horizontal="right"/>
      <protection locked="0"/>
    </xf>
    <xf numFmtId="1" fontId="11" fillId="0" borderId="0" xfId="4" applyNumberFormat="1" applyFont="1" applyAlignment="1" applyProtection="1">
      <alignment horizontal="right"/>
      <protection locked="0"/>
    </xf>
    <xf numFmtId="164" fontId="11" fillId="0" borderId="0" xfId="5" applyFont="1" applyFill="1" applyAlignment="1" applyProtection="1">
      <alignment horizontal="right" wrapText="1"/>
      <protection locked="0"/>
    </xf>
    <xf numFmtId="0" fontId="11" fillId="0" borderId="0" xfId="4" applyFont="1" applyProtection="1">
      <protection locked="0"/>
    </xf>
    <xf numFmtId="0" fontId="8" fillId="0" borderId="0" xfId="4" applyFont="1" applyAlignment="1" applyProtection="1">
      <alignment horizontal="left" vertical="top" wrapText="1"/>
      <protection locked="0"/>
    </xf>
    <xf numFmtId="0" fontId="8" fillId="0" borderId="0" xfId="1" applyFont="1" applyAlignment="1" applyProtection="1">
      <alignment wrapText="1"/>
      <protection locked="0"/>
    </xf>
    <xf numFmtId="0" fontId="8" fillId="0" borderId="0" xfId="1" applyFont="1" applyAlignment="1" applyProtection="1">
      <alignment horizontal="right"/>
      <protection locked="0"/>
    </xf>
    <xf numFmtId="1" fontId="8" fillId="0" borderId="0" xfId="1" applyNumberFormat="1" applyFont="1" applyAlignment="1" applyProtection="1">
      <alignment horizontal="right"/>
      <protection locked="0"/>
    </xf>
    <xf numFmtId="49" fontId="6" fillId="0" borderId="2" xfId="1" applyNumberFormat="1" applyFont="1" applyBorder="1" applyAlignment="1" applyProtection="1">
      <alignment horizontal="right" vertical="top" wrapText="1"/>
      <protection locked="0"/>
    </xf>
    <xf numFmtId="0" fontId="8" fillId="0" borderId="2" xfId="0" applyFont="1" applyBorder="1" applyAlignment="1" applyProtection="1">
      <alignment horizontal="left" vertical="top" wrapText="1"/>
      <protection locked="0"/>
    </xf>
    <xf numFmtId="0" fontId="8" fillId="0" borderId="2" xfId="0" applyFont="1" applyBorder="1" applyAlignment="1" applyProtection="1">
      <alignment horizontal="right" wrapText="1"/>
      <protection locked="0"/>
    </xf>
    <xf numFmtId="166" fontId="8" fillId="0" borderId="2" xfId="0" applyNumberFormat="1" applyFont="1" applyBorder="1" applyAlignment="1" applyProtection="1">
      <alignment horizontal="right" wrapText="1"/>
      <protection locked="0"/>
    </xf>
    <xf numFmtId="164" fontId="8" fillId="0" borderId="2" xfId="2" applyNumberFormat="1" applyFont="1" applyBorder="1" applyAlignment="1" applyProtection="1">
      <alignment horizontal="right" wrapText="1"/>
      <protection locked="0"/>
    </xf>
    <xf numFmtId="49" fontId="6" fillId="0" borderId="0" xfId="1" applyNumberFormat="1" applyFont="1" applyAlignment="1" applyProtection="1">
      <alignment horizontal="right" vertical="top" wrapText="1"/>
      <protection locked="0"/>
    </xf>
    <xf numFmtId="166" fontId="8" fillId="0" borderId="0" xfId="0" applyNumberFormat="1" applyFont="1" applyAlignment="1" applyProtection="1">
      <alignment horizontal="right" wrapText="1"/>
      <protection locked="0"/>
    </xf>
    <xf numFmtId="0" fontId="6" fillId="0" borderId="0" xfId="0" applyFont="1" applyAlignment="1" applyProtection="1">
      <alignment horizontal="left" vertical="top" wrapText="1"/>
      <protection locked="0"/>
    </xf>
    <xf numFmtId="39" fontId="6" fillId="0" borderId="0" xfId="0" applyNumberFormat="1" applyFont="1" applyAlignment="1" applyProtection="1">
      <alignment horizontal="right" wrapText="1"/>
      <protection locked="0"/>
    </xf>
    <xf numFmtId="166" fontId="8" fillId="0" borderId="0" xfId="0" applyNumberFormat="1" applyFont="1" applyAlignment="1" applyProtection="1">
      <alignment wrapText="1"/>
      <protection locked="0"/>
    </xf>
    <xf numFmtId="165" fontId="10" fillId="0" borderId="0" xfId="0" applyNumberFormat="1" applyFont="1" applyAlignment="1" applyProtection="1">
      <alignment vertical="top"/>
      <protection locked="0"/>
    </xf>
    <xf numFmtId="0" fontId="11" fillId="0" borderId="0" xfId="6" applyFont="1" applyAlignment="1" applyProtection="1">
      <alignment horizontal="left" vertical="top" wrapText="1"/>
      <protection locked="0"/>
    </xf>
    <xf numFmtId="0" fontId="11" fillId="0" borderId="0" xfId="6" applyFont="1" applyAlignment="1" applyProtection="1">
      <alignment horizontal="right"/>
      <protection locked="0"/>
    </xf>
    <xf numFmtId="4" fontId="11" fillId="0" borderId="0" xfId="6" applyNumberFormat="1" applyFont="1" applyAlignment="1" applyProtection="1">
      <alignment wrapText="1"/>
      <protection locked="0"/>
    </xf>
    <xf numFmtId="0" fontId="11" fillId="0" borderId="0" xfId="0" applyFont="1" applyProtection="1">
      <protection locked="0"/>
    </xf>
    <xf numFmtId="0" fontId="10" fillId="0" borderId="0" xfId="6" applyFont="1" applyAlignment="1" applyProtection="1">
      <alignment horizontal="right" vertical="top" wrapText="1"/>
      <protection locked="0"/>
    </xf>
    <xf numFmtId="49" fontId="10" fillId="0" borderId="0" xfId="1" applyNumberFormat="1" applyFont="1" applyAlignment="1" applyProtection="1">
      <alignment horizontal="right" vertical="top" wrapText="1"/>
      <protection locked="0"/>
    </xf>
    <xf numFmtId="0" fontId="11" fillId="0" borderId="0" xfId="0" applyFont="1" applyAlignment="1" applyProtection="1">
      <alignment horizontal="left" vertical="top" wrapText="1"/>
      <protection locked="0"/>
    </xf>
    <xf numFmtId="164" fontId="11" fillId="0" borderId="0" xfId="5" applyFont="1" applyFill="1" applyBorder="1" applyAlignment="1" applyProtection="1">
      <alignment horizontal="right" wrapText="1"/>
      <protection locked="0"/>
    </xf>
    <xf numFmtId="0" fontId="11" fillId="0" borderId="0" xfId="0" applyFont="1" applyAlignment="1" applyProtection="1">
      <alignment horizontal="right" wrapText="1"/>
      <protection locked="0"/>
    </xf>
    <xf numFmtId="0" fontId="11" fillId="0" borderId="0" xfId="0" applyFont="1" applyAlignment="1" applyProtection="1">
      <alignment horizontal="right"/>
      <protection locked="0"/>
    </xf>
    <xf numFmtId="0" fontId="10" fillId="0" borderId="0" xfId="0" applyFont="1" applyAlignment="1" applyProtection="1">
      <alignment horizontal="left" vertical="top" wrapText="1"/>
      <protection locked="0"/>
    </xf>
    <xf numFmtId="1" fontId="11" fillId="0" borderId="0" xfId="0" applyNumberFormat="1" applyFont="1" applyAlignment="1" applyProtection="1">
      <alignment horizontal="right"/>
      <protection locked="0"/>
    </xf>
    <xf numFmtId="0" fontId="11" fillId="0" borderId="0" xfId="0" applyFont="1" applyAlignment="1" applyProtection="1">
      <alignment horizontal="left" vertical="top"/>
      <protection locked="0"/>
    </xf>
    <xf numFmtId="0" fontId="11" fillId="0" borderId="0" xfId="4" applyFont="1" applyAlignment="1" applyProtection="1">
      <alignment horizontal="left" vertical="top"/>
      <protection locked="0"/>
    </xf>
    <xf numFmtId="1" fontId="11" fillId="0" borderId="0" xfId="0" applyNumberFormat="1" applyFont="1" applyAlignment="1" applyProtection="1">
      <alignment wrapText="1"/>
      <protection locked="0"/>
    </xf>
    <xf numFmtId="164" fontId="10" fillId="0" borderId="0" xfId="0" applyNumberFormat="1" applyFont="1" applyAlignment="1" applyProtection="1">
      <alignment horizontal="right" wrapText="1"/>
      <protection locked="0"/>
    </xf>
    <xf numFmtId="1" fontId="8" fillId="0" borderId="2" xfId="0" applyNumberFormat="1" applyFont="1" applyBorder="1" applyAlignment="1" applyProtection="1">
      <alignment wrapText="1"/>
      <protection locked="0"/>
    </xf>
    <xf numFmtId="1" fontId="8" fillId="0" borderId="0" xfId="0" applyNumberFormat="1" applyFont="1" applyAlignment="1" applyProtection="1">
      <alignment wrapText="1"/>
      <protection locked="0"/>
    </xf>
    <xf numFmtId="1" fontId="8" fillId="0" borderId="2" xfId="0" applyNumberFormat="1" applyFont="1" applyBorder="1" applyAlignment="1" applyProtection="1">
      <alignment horizontal="right" wrapText="1"/>
      <protection locked="0"/>
    </xf>
    <xf numFmtId="3" fontId="11" fillId="0" borderId="0" xfId="6" applyNumberFormat="1" applyFont="1" applyAlignment="1" applyProtection="1">
      <alignment horizontal="right"/>
      <protection locked="0"/>
    </xf>
    <xf numFmtId="1" fontId="3" fillId="0" borderId="3" xfId="0" applyNumberFormat="1"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 fontId="5" fillId="0" borderId="6" xfId="2" applyNumberFormat="1" applyFont="1" applyBorder="1" applyAlignment="1" applyProtection="1">
      <alignment horizontal="right" wrapText="1"/>
      <protection locked="0"/>
    </xf>
    <xf numFmtId="164" fontId="5" fillId="0" borderId="7" xfId="2" applyNumberFormat="1" applyFont="1" applyBorder="1" applyAlignment="1" applyProtection="1">
      <alignment horizontal="right" wrapText="1"/>
      <protection locked="0"/>
    </xf>
    <xf numFmtId="164" fontId="7" fillId="2" borderId="7" xfId="2" applyNumberFormat="1" applyFont="1" applyFill="1" applyBorder="1" applyAlignment="1" applyProtection="1">
      <alignment horizontal="right" wrapText="1"/>
      <protection locked="0"/>
    </xf>
    <xf numFmtId="1" fontId="8" fillId="0" borderId="6" xfId="3" applyNumberFormat="1" applyFont="1" applyBorder="1" applyAlignment="1" applyProtection="1">
      <alignment horizontal="right" wrapText="1"/>
      <protection locked="0"/>
    </xf>
    <xf numFmtId="164" fontId="8" fillId="0" borderId="7" xfId="2" applyNumberFormat="1" applyFont="1" applyBorder="1" applyAlignment="1" applyProtection="1">
      <alignment horizontal="right" wrapText="1"/>
      <protection locked="0"/>
    </xf>
    <xf numFmtId="1" fontId="8" fillId="0" borderId="6" xfId="0" applyNumberFormat="1" applyFont="1" applyBorder="1" applyAlignment="1" applyProtection="1">
      <alignment horizontal="right" wrapText="1"/>
      <protection locked="0"/>
    </xf>
    <xf numFmtId="0" fontId="8" fillId="0" borderId="6" xfId="0" applyFont="1" applyBorder="1" applyAlignment="1" applyProtection="1">
      <alignment wrapText="1"/>
      <protection locked="0"/>
    </xf>
    <xf numFmtId="1" fontId="11" fillId="0" borderId="6" xfId="1" applyNumberFormat="1" applyFont="1" applyBorder="1" applyAlignment="1" applyProtection="1">
      <alignment horizontal="right" wrapText="1"/>
      <protection locked="0"/>
    </xf>
    <xf numFmtId="166" fontId="11" fillId="0" borderId="0" xfId="2" applyNumberFormat="1" applyFont="1" applyAlignment="1" applyProtection="1">
      <alignment horizontal="right" wrapText="1"/>
      <protection locked="0"/>
    </xf>
    <xf numFmtId="164" fontId="11" fillId="0" borderId="7" xfId="2" applyNumberFormat="1" applyFont="1" applyBorder="1" applyAlignment="1" applyProtection="1">
      <alignment horizontal="right" wrapText="1"/>
      <protection locked="0"/>
    </xf>
    <xf numFmtId="1" fontId="8" fillId="0" borderId="6" xfId="4" applyNumberFormat="1" applyFont="1" applyBorder="1" applyAlignment="1" applyProtection="1">
      <alignment horizontal="right"/>
      <protection locked="0"/>
    </xf>
    <xf numFmtId="164" fontId="8" fillId="0" borderId="0" xfId="5" applyFont="1" applyFill="1" applyBorder="1" applyAlignment="1" applyProtection="1">
      <alignment horizontal="right" wrapText="1"/>
      <protection locked="0"/>
    </xf>
    <xf numFmtId="1" fontId="8" fillId="0" borderId="6" xfId="4" applyNumberFormat="1" applyFont="1" applyBorder="1" applyProtection="1">
      <protection locked="0"/>
    </xf>
    <xf numFmtId="164" fontId="8" fillId="0" borderId="10" xfId="2" applyNumberFormat="1" applyFont="1" applyBorder="1" applyAlignment="1" applyProtection="1">
      <alignment horizontal="right" wrapText="1"/>
      <protection locked="0"/>
    </xf>
    <xf numFmtId="1" fontId="8" fillId="0" borderId="11" xfId="2" applyNumberFormat="1" applyFont="1" applyBorder="1" applyAlignment="1" applyProtection="1">
      <alignment horizontal="right" wrapText="1"/>
      <protection locked="0"/>
    </xf>
    <xf numFmtId="166" fontId="8" fillId="0" borderId="12" xfId="2" applyNumberFormat="1" applyFont="1" applyBorder="1" applyAlignment="1" applyProtection="1">
      <alignment horizontal="right" wrapText="1"/>
      <protection locked="0"/>
    </xf>
    <xf numFmtId="164" fontId="8" fillId="0" borderId="13" xfId="2" applyNumberFormat="1" applyFont="1" applyBorder="1" applyAlignment="1" applyProtection="1">
      <alignment horizontal="right" wrapText="1"/>
      <protection locked="0"/>
    </xf>
    <xf numFmtId="1" fontId="11" fillId="0" borderId="6" xfId="0" applyNumberFormat="1" applyFont="1" applyBorder="1" applyAlignment="1" applyProtection="1">
      <alignment horizontal="right" wrapText="1"/>
      <protection locked="0"/>
    </xf>
    <xf numFmtId="1" fontId="8" fillId="0" borderId="6" xfId="2" applyNumberFormat="1" applyFont="1" applyBorder="1" applyAlignment="1" applyProtection="1">
      <alignment horizontal="right" wrapText="1"/>
      <protection locked="0"/>
    </xf>
    <xf numFmtId="1" fontId="11" fillId="0" borderId="6" xfId="4" applyNumberFormat="1" applyFont="1" applyBorder="1" applyAlignment="1" applyProtection="1">
      <alignment horizontal="right"/>
      <protection locked="0"/>
    </xf>
    <xf numFmtId="1" fontId="8" fillId="0" borderId="6" xfId="1" applyNumberFormat="1" applyFont="1" applyBorder="1" applyAlignment="1" applyProtection="1">
      <alignment horizontal="right" wrapText="1"/>
      <protection locked="0"/>
    </xf>
    <xf numFmtId="1" fontId="8" fillId="0" borderId="8" xfId="4" applyNumberFormat="1" applyFont="1" applyBorder="1" applyAlignment="1" applyProtection="1">
      <alignment horizontal="right"/>
      <protection locked="0"/>
    </xf>
    <xf numFmtId="164" fontId="8" fillId="0" borderId="9" xfId="5" applyFont="1" applyFill="1" applyBorder="1" applyAlignment="1" applyProtection="1">
      <alignment horizontal="right" wrapText="1"/>
      <protection locked="0"/>
    </xf>
    <xf numFmtId="1" fontId="7" fillId="2" borderId="6" xfId="2" applyNumberFormat="1" applyFont="1" applyFill="1" applyBorder="1" applyAlignment="1" applyProtection="1">
      <alignment horizontal="center"/>
      <protection locked="0"/>
    </xf>
    <xf numFmtId="0" fontId="8" fillId="0" borderId="7" xfId="0" applyFont="1" applyBorder="1" applyAlignment="1" applyProtection="1">
      <alignment wrapText="1"/>
      <protection locked="0"/>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wrapText="1"/>
    </xf>
    <xf numFmtId="4" fontId="3" fillId="0" borderId="0" xfId="0" applyNumberFormat="1" applyFont="1" applyAlignment="1">
      <alignment wrapText="1"/>
    </xf>
    <xf numFmtId="164" fontId="5" fillId="0" borderId="0" xfId="2" applyNumberFormat="1" applyFont="1" applyAlignment="1">
      <alignment horizontal="right" wrapText="1"/>
    </xf>
    <xf numFmtId="0" fontId="5" fillId="0" borderId="0" xfId="2" applyFont="1" applyAlignment="1">
      <alignment wrapText="1"/>
    </xf>
    <xf numFmtId="4" fontId="5" fillId="0" borderId="0" xfId="2" applyNumberFormat="1" applyFont="1" applyAlignment="1">
      <alignment wrapText="1"/>
    </xf>
    <xf numFmtId="164" fontId="8" fillId="0" borderId="0" xfId="2" applyNumberFormat="1" applyFont="1" applyAlignment="1">
      <alignment horizontal="right" wrapText="1"/>
    </xf>
    <xf numFmtId="0" fontId="8" fillId="0" borderId="0" xfId="2" applyFont="1" applyAlignment="1">
      <alignment wrapText="1"/>
    </xf>
    <xf numFmtId="4" fontId="8" fillId="0" borderId="0" xfId="2" applyNumberFormat="1" applyFont="1" applyAlignment="1">
      <alignment wrapText="1"/>
    </xf>
    <xf numFmtId="0" fontId="8" fillId="0" borderId="0" xfId="3" applyFont="1" applyAlignment="1">
      <alignment wrapText="1"/>
    </xf>
    <xf numFmtId="4" fontId="8" fillId="0" borderId="0" xfId="3" applyNumberFormat="1" applyFont="1" applyAlignment="1">
      <alignment wrapText="1"/>
    </xf>
    <xf numFmtId="2" fontId="8" fillId="0" borderId="0" xfId="4" applyNumberFormat="1" applyFont="1" applyAlignment="1">
      <alignment horizontal="right"/>
    </xf>
    <xf numFmtId="0" fontId="8" fillId="0" borderId="0" xfId="4" applyFont="1"/>
    <xf numFmtId="4" fontId="8" fillId="0" borderId="0" xfId="4" applyNumberFormat="1" applyFont="1"/>
    <xf numFmtId="164" fontId="11" fillId="0" borderId="0" xfId="2" applyNumberFormat="1" applyFont="1" applyAlignment="1">
      <alignment horizontal="right" wrapText="1"/>
    </xf>
    <xf numFmtId="0" fontId="11" fillId="0" borderId="0" xfId="4" applyFont="1"/>
    <xf numFmtId="1" fontId="8" fillId="0" borderId="0" xfId="1" applyNumberFormat="1" applyFont="1" applyAlignment="1">
      <alignment horizontal="right"/>
    </xf>
    <xf numFmtId="4" fontId="8" fillId="0" borderId="0" xfId="4" applyNumberFormat="1" applyFont="1" applyAlignment="1">
      <alignment horizontal="right"/>
    </xf>
    <xf numFmtId="0" fontId="6" fillId="0" borderId="0" xfId="4" applyFont="1"/>
    <xf numFmtId="4" fontId="6" fillId="0" borderId="0" xfId="4" applyNumberFormat="1" applyFont="1"/>
    <xf numFmtId="4" fontId="11" fillId="0" borderId="0" xfId="4" applyNumberFormat="1" applyFont="1" applyAlignment="1">
      <alignment horizontal="right"/>
    </xf>
    <xf numFmtId="1" fontId="11" fillId="0" borderId="0" xfId="1" applyNumberFormat="1" applyFont="1" applyAlignment="1">
      <alignment horizontal="right"/>
    </xf>
    <xf numFmtId="0" fontId="11" fillId="0" borderId="0" xfId="2" applyFont="1" applyAlignment="1">
      <alignment wrapText="1"/>
    </xf>
    <xf numFmtId="0" fontId="11" fillId="0" borderId="0" xfId="0" applyFont="1"/>
    <xf numFmtId="4" fontId="11" fillId="0" borderId="0" xfId="0" applyNumberFormat="1" applyFont="1"/>
    <xf numFmtId="4" fontId="8" fillId="0" borderId="0" xfId="0" applyNumberFormat="1" applyFont="1"/>
    <xf numFmtId="2" fontId="7" fillId="0" borderId="0" xfId="4" applyNumberFormat="1" applyFont="1" applyAlignment="1">
      <alignment horizontal="right"/>
    </xf>
    <xf numFmtId="167" fontId="11" fillId="0" borderId="0" xfId="2" applyNumberFormat="1" applyFont="1" applyAlignment="1">
      <alignment horizontal="right" wrapText="1"/>
    </xf>
    <xf numFmtId="4" fontId="11" fillId="0" borderId="0" xfId="0" applyNumberFormat="1" applyFont="1" applyAlignment="1">
      <alignment wrapText="1"/>
    </xf>
    <xf numFmtId="0" fontId="11" fillId="0" borderId="0" xfId="0" applyFont="1" applyAlignment="1">
      <alignment wrapText="1"/>
    </xf>
    <xf numFmtId="4" fontId="8" fillId="0" borderId="0" xfId="0" applyNumberFormat="1" applyFont="1" applyAlignment="1">
      <alignment wrapText="1"/>
    </xf>
    <xf numFmtId="0" fontId="11" fillId="0" borderId="0" xfId="0" applyFont="1" applyAlignment="1">
      <alignment horizontal="right" wrapText="1"/>
    </xf>
    <xf numFmtId="164" fontId="10" fillId="0" borderId="0" xfId="0" applyNumberFormat="1" applyFont="1" applyAlignment="1">
      <alignment horizontal="right" wrapText="1"/>
    </xf>
    <xf numFmtId="49" fontId="2" fillId="0" borderId="1" xfId="1" applyNumberFormat="1" applyFont="1" applyBorder="1" applyAlignment="1">
      <alignment horizontal="right" vertical="top" wrapText="1"/>
    </xf>
    <xf numFmtId="0" fontId="3" fillId="0" borderId="1" xfId="0" applyFont="1" applyBorder="1" applyAlignment="1">
      <alignment horizontal="left" vertical="top" wrapText="1"/>
    </xf>
    <xf numFmtId="1" fontId="3" fillId="0" borderId="1" xfId="0" applyNumberFormat="1" applyFont="1" applyBorder="1" applyAlignment="1">
      <alignment horizontal="center" vertical="center" wrapText="1"/>
    </xf>
    <xf numFmtId="49" fontId="4" fillId="0" borderId="0" xfId="2" applyNumberFormat="1" applyFont="1" applyAlignment="1">
      <alignment horizontal="right" vertical="top" wrapText="1"/>
    </xf>
    <xf numFmtId="0" fontId="4" fillId="0" borderId="0" xfId="2" applyFont="1" applyAlignment="1">
      <alignment horizontal="left" vertical="top" wrapText="1"/>
    </xf>
    <xf numFmtId="0" fontId="5" fillId="0" borderId="0" xfId="2" applyFont="1" applyAlignment="1">
      <alignment horizontal="right" wrapText="1"/>
    </xf>
    <xf numFmtId="1" fontId="5" fillId="0" borderId="0" xfId="2" applyNumberFormat="1" applyFont="1" applyAlignment="1">
      <alignment horizontal="right" wrapText="1"/>
    </xf>
    <xf numFmtId="0" fontId="9" fillId="0" borderId="0" xfId="2" applyFont="1" applyAlignment="1">
      <alignment horizontal="left" vertical="top" wrapText="1"/>
    </xf>
    <xf numFmtId="49" fontId="6" fillId="0" borderId="0" xfId="2" applyNumberFormat="1" applyFont="1" applyAlignment="1">
      <alignment horizontal="right" vertical="top" wrapText="1"/>
    </xf>
    <xf numFmtId="0" fontId="8" fillId="0" borderId="0" xfId="2" applyFont="1" applyAlignment="1">
      <alignment horizontal="left" vertical="top" wrapText="1"/>
    </xf>
    <xf numFmtId="0" fontId="8" fillId="0" borderId="0" xfId="2" applyFont="1" applyAlignment="1">
      <alignment horizontal="right" wrapText="1"/>
    </xf>
    <xf numFmtId="1" fontId="8" fillId="0" borderId="0" xfId="2" applyNumberFormat="1" applyFont="1" applyAlignment="1">
      <alignment horizontal="right" wrapText="1"/>
    </xf>
    <xf numFmtId="165" fontId="6" fillId="0" borderId="0" xfId="0" applyNumberFormat="1" applyFont="1" applyAlignment="1">
      <alignment horizontal="right" vertical="top"/>
    </xf>
    <xf numFmtId="0" fontId="6" fillId="0" borderId="0" xfId="3" applyFont="1" applyAlignment="1">
      <alignment horizontal="left" vertical="top" wrapText="1"/>
    </xf>
    <xf numFmtId="0" fontId="8" fillId="0" borderId="0" xfId="3" applyFont="1" applyAlignment="1">
      <alignment horizontal="right" wrapText="1"/>
    </xf>
    <xf numFmtId="1" fontId="8" fillId="0" borderId="0" xfId="3" applyNumberFormat="1" applyFont="1" applyAlignment="1">
      <alignment horizontal="right" wrapText="1"/>
    </xf>
    <xf numFmtId="165" fontId="6" fillId="0" borderId="0" xfId="0" applyNumberFormat="1" applyFont="1" applyAlignment="1">
      <alignment vertical="top"/>
    </xf>
    <xf numFmtId="0" fontId="8" fillId="0" borderId="0" xfId="4" applyFont="1" applyAlignment="1">
      <alignment horizontal="left" vertical="top" wrapText="1"/>
    </xf>
    <xf numFmtId="0" fontId="8" fillId="0" borderId="0" xfId="1" applyFont="1" applyAlignment="1">
      <alignment horizontal="right"/>
    </xf>
    <xf numFmtId="0" fontId="8" fillId="0" borderId="0" xfId="4" quotePrefix="1" applyFont="1" applyAlignment="1">
      <alignment horizontal="left" vertical="top" wrapText="1"/>
    </xf>
    <xf numFmtId="49" fontId="10" fillId="0" borderId="0" xfId="2" applyNumberFormat="1" applyFont="1" applyAlignment="1">
      <alignment horizontal="right" vertical="top" wrapText="1"/>
    </xf>
    <xf numFmtId="0" fontId="11" fillId="0" borderId="0" xfId="4" quotePrefix="1" applyFont="1" applyAlignment="1">
      <alignment horizontal="left" vertical="top" wrapText="1"/>
    </xf>
    <xf numFmtId="0" fontId="11" fillId="0" borderId="0" xfId="1" applyFont="1" applyAlignment="1">
      <alignment horizontal="right"/>
    </xf>
    <xf numFmtId="0" fontId="8" fillId="0" borderId="0" xfId="4" applyFont="1" applyAlignment="1">
      <alignment horizontal="right"/>
    </xf>
    <xf numFmtId="1" fontId="8" fillId="0" borderId="0" xfId="4" applyNumberFormat="1" applyFont="1" applyAlignment="1">
      <alignment horizontal="right"/>
    </xf>
    <xf numFmtId="0" fontId="11" fillId="0" borderId="0" xfId="4" applyFont="1" applyAlignment="1">
      <alignment horizontal="left" vertical="top" wrapText="1"/>
    </xf>
    <xf numFmtId="0" fontId="11" fillId="0" borderId="0" xfId="4" applyFont="1" applyAlignment="1">
      <alignment horizontal="right"/>
    </xf>
    <xf numFmtId="1" fontId="11" fillId="0" borderId="0" xfId="4" applyNumberFormat="1" applyFont="1" applyAlignment="1">
      <alignment horizontal="right"/>
    </xf>
    <xf numFmtId="0" fontId="75" fillId="0" borderId="0" xfId="0" applyFont="1" applyAlignment="1">
      <alignment vertical="center" wrapText="1"/>
    </xf>
    <xf numFmtId="1" fontId="8" fillId="0" borderId="0" xfId="0" applyNumberFormat="1" applyFont="1" applyAlignment="1">
      <alignment horizontal="right" wrapText="1"/>
    </xf>
    <xf numFmtId="0" fontId="75" fillId="49" borderId="0" xfId="0" applyFont="1" applyFill="1" applyAlignment="1">
      <alignment vertical="center"/>
    </xf>
    <xf numFmtId="164" fontId="6" fillId="0" borderId="0" xfId="4" applyNumberFormat="1" applyFont="1" applyAlignment="1">
      <alignment wrapText="1"/>
    </xf>
    <xf numFmtId="164" fontId="6" fillId="0" borderId="0" xfId="4" applyNumberFormat="1" applyFont="1" applyAlignment="1">
      <alignment horizontal="center" wrapText="1"/>
    </xf>
    <xf numFmtId="165" fontId="10" fillId="0" borderId="0" xfId="0" applyNumberFormat="1" applyFont="1" applyAlignment="1">
      <alignment vertical="top"/>
    </xf>
    <xf numFmtId="0" fontId="8" fillId="0" borderId="0" xfId="6" applyFont="1" applyAlignment="1">
      <alignment horizontal="right"/>
    </xf>
    <xf numFmtId="3" fontId="8" fillId="0" borderId="0" xfId="6" applyNumberFormat="1" applyFont="1" applyAlignment="1">
      <alignment horizontal="right"/>
    </xf>
    <xf numFmtId="0" fontId="10" fillId="0" borderId="0" xfId="6" applyFont="1" applyAlignment="1">
      <alignment horizontal="right" vertical="top" wrapText="1"/>
    </xf>
    <xf numFmtId="49" fontId="10" fillId="0" borderId="0" xfId="1" applyNumberFormat="1" applyFont="1" applyAlignment="1">
      <alignment horizontal="right" vertical="top" wrapText="1"/>
    </xf>
    <xf numFmtId="0" fontId="75" fillId="49" borderId="0" xfId="0" applyFont="1" applyFill="1"/>
    <xf numFmtId="0" fontId="75" fillId="0" borderId="0" xfId="0" applyFont="1" applyAlignment="1">
      <alignment vertical="center" wrapText="1" shrinkToFit="1"/>
    </xf>
    <xf numFmtId="1" fontId="7" fillId="0" borderId="0" xfId="4" applyNumberFormat="1" applyFont="1" applyAlignment="1">
      <alignment horizontal="right"/>
    </xf>
    <xf numFmtId="0" fontId="11" fillId="0" borderId="0" xfId="0"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right"/>
    </xf>
    <xf numFmtId="1" fontId="11" fillId="0" borderId="0" xfId="0" applyNumberFormat="1" applyFont="1" applyAlignment="1">
      <alignment horizontal="right"/>
    </xf>
    <xf numFmtId="0" fontId="11" fillId="0" borderId="0" xfId="0" applyFont="1" applyAlignment="1">
      <alignment horizontal="left" vertical="top"/>
    </xf>
    <xf numFmtId="0" fontId="11" fillId="0" borderId="0" xfId="4" applyFont="1" applyAlignment="1">
      <alignment horizontal="left" vertical="top"/>
    </xf>
    <xf numFmtId="1" fontId="11" fillId="0" borderId="0" xfId="0" applyNumberFormat="1" applyFont="1" applyAlignment="1">
      <alignment horizontal="right" wrapText="1"/>
    </xf>
    <xf numFmtId="1" fontId="11" fillId="0" borderId="0" xfId="0" applyNumberFormat="1" applyFont="1" applyAlignment="1">
      <alignment wrapText="1"/>
    </xf>
    <xf numFmtId="164" fontId="6" fillId="0" borderId="8" xfId="4" applyNumberFormat="1" applyFont="1" applyBorder="1" applyAlignment="1" applyProtection="1">
      <alignment horizontal="center" wrapText="1"/>
      <protection locked="0"/>
    </xf>
    <xf numFmtId="164" fontId="6" fillId="0" borderId="9" xfId="4" applyNumberFormat="1" applyFont="1" applyBorder="1" applyAlignment="1" applyProtection="1">
      <alignment horizontal="center" wrapText="1"/>
      <protection locked="0"/>
    </xf>
    <xf numFmtId="164" fontId="6" fillId="0" borderId="0" xfId="4" applyNumberFormat="1" applyFont="1" applyAlignment="1" applyProtection="1">
      <alignment horizontal="center" wrapText="1"/>
      <protection locked="0"/>
    </xf>
    <xf numFmtId="2" fontId="8" fillId="0" borderId="0" xfId="4" applyNumberFormat="1" applyFont="1" applyFill="1" applyAlignment="1" applyProtection="1">
      <alignment horizontal="right"/>
      <protection locked="0"/>
    </xf>
    <xf numFmtId="0" fontId="8" fillId="0" borderId="0" xfId="4" quotePrefix="1" applyFont="1" applyFill="1" applyAlignment="1">
      <alignment horizontal="left" vertical="top" wrapText="1"/>
    </xf>
    <xf numFmtId="0" fontId="3" fillId="0" borderId="1" xfId="0" applyFont="1" applyFill="1" applyBorder="1" applyAlignment="1" applyProtection="1">
      <alignment horizontal="center" vertical="center" wrapText="1"/>
      <protection locked="0"/>
    </xf>
    <xf numFmtId="0" fontId="5" fillId="0" borderId="0" xfId="2" applyFont="1" applyFill="1" applyAlignment="1" applyProtection="1">
      <alignment horizontal="right" wrapText="1"/>
      <protection locked="0"/>
    </xf>
    <xf numFmtId="0" fontId="8" fillId="0" borderId="0" xfId="2" applyFont="1" applyFill="1" applyAlignment="1" applyProtection="1">
      <alignment horizontal="right" wrapText="1"/>
      <protection locked="0"/>
    </xf>
    <xf numFmtId="0" fontId="8" fillId="0" borderId="0" xfId="3" applyFont="1" applyFill="1" applyAlignment="1" applyProtection="1">
      <alignment wrapText="1"/>
      <protection locked="0"/>
    </xf>
    <xf numFmtId="2" fontId="11" fillId="0" borderId="0" xfId="4" applyNumberFormat="1" applyFont="1" applyFill="1" applyAlignment="1" applyProtection="1">
      <alignment horizontal="right"/>
      <protection locked="0"/>
    </xf>
    <xf numFmtId="166" fontId="8" fillId="0" borderId="0" xfId="2" applyNumberFormat="1" applyFont="1" applyFill="1" applyAlignment="1" applyProtection="1">
      <alignment horizontal="right" wrapText="1"/>
      <protection locked="0"/>
    </xf>
    <xf numFmtId="164" fontId="6" fillId="0" borderId="0" xfId="4" applyNumberFormat="1" applyFont="1" applyFill="1" applyAlignment="1" applyProtection="1">
      <alignment horizontal="center" wrapText="1"/>
      <protection locked="0"/>
    </xf>
    <xf numFmtId="3" fontId="8" fillId="0" borderId="0" xfId="4" applyNumberFormat="1" applyFont="1" applyFill="1" applyProtection="1">
      <protection locked="0"/>
    </xf>
    <xf numFmtId="4" fontId="8" fillId="0" borderId="0" xfId="6" applyNumberFormat="1" applyFont="1" applyFill="1" applyAlignment="1" applyProtection="1">
      <alignment wrapText="1"/>
      <protection locked="0"/>
    </xf>
    <xf numFmtId="0" fontId="11" fillId="0" borderId="0" xfId="0" applyFont="1" applyFill="1" applyAlignment="1" applyProtection="1">
      <alignment horizontal="right" wrapText="1"/>
      <protection locked="0"/>
    </xf>
    <xf numFmtId="0" fontId="8" fillId="0" borderId="0" xfId="0" applyFont="1" applyFill="1" applyAlignment="1" applyProtection="1">
      <alignment horizontal="right" wrapText="1"/>
      <protection locked="0"/>
    </xf>
    <xf numFmtId="0" fontId="8" fillId="0" borderId="0" xfId="0" applyFont="1" applyFill="1" applyAlignment="1" applyProtection="1">
      <alignment horizontal="right"/>
      <protection locked="0"/>
    </xf>
    <xf numFmtId="0" fontId="11" fillId="0" borderId="0" xfId="0" applyFont="1" applyFill="1" applyAlignment="1" applyProtection="1">
      <alignment horizontal="right"/>
      <protection locked="0"/>
    </xf>
    <xf numFmtId="0" fontId="11" fillId="0" borderId="0" xfId="0" applyFont="1" applyFill="1" applyAlignment="1" applyProtection="1">
      <alignment wrapText="1"/>
      <protection locked="0"/>
    </xf>
    <xf numFmtId="0" fontId="9" fillId="0" borderId="0" xfId="2" applyFont="1" applyFill="1" applyAlignment="1">
      <alignment horizontal="left" vertical="top" wrapText="1"/>
    </xf>
    <xf numFmtId="0" fontId="5" fillId="0" borderId="0" xfId="2" applyFont="1" applyFill="1" applyAlignment="1">
      <alignment horizontal="right" wrapText="1"/>
    </xf>
    <xf numFmtId="1" fontId="7" fillId="0" borderId="6" xfId="2" applyNumberFormat="1" applyFont="1" applyFill="1" applyBorder="1" applyAlignment="1">
      <alignment horizontal="center"/>
    </xf>
    <xf numFmtId="164" fontId="5" fillId="0" borderId="0" xfId="2" applyNumberFormat="1" applyFont="1" applyFill="1" applyAlignment="1">
      <alignment horizontal="right" wrapText="1"/>
    </xf>
  </cellXfs>
  <cellStyles count="1409">
    <cellStyle name="_STAMBENI DIO" xfId="8" xr:uid="{4DBF5357-308E-41E1-8B95-779FBF5451D1}"/>
    <cellStyle name="_STAMBENI DIO_2009_06_03_tender_politin_PARCELACIJA - S formom" xfId="9" xr:uid="{1AE692CA-BD4F-4BDD-8AB8-8F6E048738E0}"/>
    <cellStyle name="_STAMBENI DIO_D Strojarski radovi - Parentino Residence" xfId="10" xr:uid="{FB084E0A-ECEF-4CD9-80BC-CF0F5AF2E95D}"/>
    <cellStyle name="_troškovnik" xfId="11" xr:uid="{EC757D56-F4FB-4C25-9D6A-026C3171A6EA}"/>
    <cellStyle name="_troškovnik_2009_06_02_tender_jezevac_PARCELACIJA  -s formom" xfId="12" xr:uid="{4AD087AE-BCE3-42AB-A3C2-C570F250FBC1}"/>
    <cellStyle name="_troškovnik_2009_06_03_tender_politin_PARCELACIJA - S formom" xfId="13" xr:uid="{C00F73DA-9A9B-41C6-B513-895868EB56B4}"/>
    <cellStyle name="_troškovnik_D Strojarski radovi - Parentino Residence" xfId="14" xr:uid="{C51DB323-3273-41BD-8497-96902145E586}"/>
    <cellStyle name="20 % – Poudarek1 2" xfId="15" xr:uid="{8A1A8F43-FFD6-4E86-B992-81E3677F96C3}"/>
    <cellStyle name="20 % – Poudarek2 2" xfId="16" xr:uid="{03CE447B-C0EC-480B-9A3C-EB530F61622C}"/>
    <cellStyle name="20 % – Poudarek3 2" xfId="17" xr:uid="{E408E403-EE0F-4999-A9D4-5CB9A8D72505}"/>
    <cellStyle name="20 % – Poudarek4 2" xfId="18" xr:uid="{AE1874DC-B31F-4ABC-8196-396D696C37B7}"/>
    <cellStyle name="20 % – Poudarek5 2" xfId="19" xr:uid="{E55F4A46-49E3-433D-A9E3-1F61DD700189}"/>
    <cellStyle name="20 % – Poudarek6 2" xfId="20" xr:uid="{C5754A54-B5B1-4D1D-ACC7-8AAD45674999}"/>
    <cellStyle name="20% - Accent1 2" xfId="21" xr:uid="{ADF1C4CA-D019-47F9-82E5-876BF0F01DC9}"/>
    <cellStyle name="20% - Accent1 2 2" xfId="22" xr:uid="{59197D36-650F-484E-83A8-9E8DAD55DB90}"/>
    <cellStyle name="20% - Accent1 2 3" xfId="23" xr:uid="{C1F399D4-6B1E-44E5-8F51-384E48D99A8D}"/>
    <cellStyle name="20% - Accent1 2 4" xfId="24" xr:uid="{A87ADF16-9317-485C-92C1-C4186481D6BF}"/>
    <cellStyle name="20% - Accent1 3" xfId="25" xr:uid="{98BEF7CE-E649-466B-988A-913B3D4DD3F3}"/>
    <cellStyle name="20% - Accent1 3 2" xfId="26" xr:uid="{04A0330E-9280-4661-8121-D29B804F19B8}"/>
    <cellStyle name="20% - Accent1 4" xfId="27" xr:uid="{36968300-AD4A-4316-90A0-6F5D2F2B9A10}"/>
    <cellStyle name="20% - Accent1 4 2" xfId="28" xr:uid="{B5B5391D-8397-425A-9E93-AA6425DA1CDA}"/>
    <cellStyle name="20% - Accent1 5" xfId="29" xr:uid="{E326CD5C-92B3-409A-BCE7-D1D6EA86835F}"/>
    <cellStyle name="20% - Accent1 5 2" xfId="30" xr:uid="{1DFDA121-73E3-4206-90C6-4E608D32ACFA}"/>
    <cellStyle name="20% - Accent1 6" xfId="31" xr:uid="{380033A8-57B9-450E-BE5D-786D9DC836AF}"/>
    <cellStyle name="20% - Accent1 6 2" xfId="32" xr:uid="{0292FC71-7FF5-4259-A295-5116FB8BEA93}"/>
    <cellStyle name="20% - Accent2 2" xfId="33" xr:uid="{E9379961-C15C-434C-86F7-C3CA821A1801}"/>
    <cellStyle name="20% - Accent2 2 2" xfId="34" xr:uid="{307D7936-8A2A-44B9-A494-619B06A2D206}"/>
    <cellStyle name="20% - Accent2 2 3" xfId="35" xr:uid="{69AE7B84-8D30-41C2-B90E-2F0662B371ED}"/>
    <cellStyle name="20% - Accent2 2 4" xfId="36" xr:uid="{EBA8EFD5-8BB8-4140-B21A-17737482D522}"/>
    <cellStyle name="20% - Accent2 3" xfId="37" xr:uid="{50E6457A-7109-49C4-9E5E-6E6E4B50DBB6}"/>
    <cellStyle name="20% - Accent2 3 2" xfId="38" xr:uid="{91C6F0AA-EF55-4F2A-8D9F-759215B459BD}"/>
    <cellStyle name="20% - Accent2 4" xfId="39" xr:uid="{165308BD-0369-45AF-87AA-EC0AB673DF43}"/>
    <cellStyle name="20% - Accent2 4 2" xfId="40" xr:uid="{5CE04851-DE13-407F-8972-68703396AE05}"/>
    <cellStyle name="20% - Accent2 5" xfId="41" xr:uid="{74392673-FB22-4718-9B9E-A0969F3E4A16}"/>
    <cellStyle name="20% - Accent2 5 2" xfId="42" xr:uid="{728BD530-0CCE-4E2E-9A43-805186960FB7}"/>
    <cellStyle name="20% - Accent2 6" xfId="43" xr:uid="{6A3586EC-C3C8-49B4-BD20-7FB654BEC36B}"/>
    <cellStyle name="20% - Accent2 6 2" xfId="44" xr:uid="{604851F2-A0D5-494B-A2F2-EBEDFABECEC2}"/>
    <cellStyle name="20% - Accent3 2" xfId="45" xr:uid="{82AC7316-9941-4063-991E-B98141779365}"/>
    <cellStyle name="20% - Accent3 2 2" xfId="46" xr:uid="{DB5B0B2F-B330-4489-97F2-0063C1EE81AA}"/>
    <cellStyle name="20% - Accent3 2 3" xfId="47" xr:uid="{A243F041-D0EB-4423-A4E1-A8B769B242A2}"/>
    <cellStyle name="20% - Accent3 2 4" xfId="48" xr:uid="{47045CE1-1C19-4932-AA4C-88F1269A7455}"/>
    <cellStyle name="20% - Accent3 3" xfId="49" xr:uid="{71D886AA-92AA-41E1-879B-C963D2C169E0}"/>
    <cellStyle name="20% - Accent3 3 2" xfId="50" xr:uid="{70464FC4-EBC6-4A68-9C84-632B8FDDA8C2}"/>
    <cellStyle name="20% - Accent3 4" xfId="51" xr:uid="{8E76AB8D-8760-4C3A-999E-B5D133CE54C8}"/>
    <cellStyle name="20% - Accent3 4 2" xfId="52" xr:uid="{29D8F180-67CD-4132-BECE-5010EA672EE8}"/>
    <cellStyle name="20% - Accent3 5" xfId="53" xr:uid="{61F3E70F-2747-4D43-9FD0-BD4E24151F87}"/>
    <cellStyle name="20% - Accent3 5 2" xfId="54" xr:uid="{2B218A3E-E00E-42CD-BC80-31FA676F4204}"/>
    <cellStyle name="20% - Accent3 6" xfId="55" xr:uid="{B54A3E66-9E33-4267-AF5A-D8F736DF1FBD}"/>
    <cellStyle name="20% - Accent3 6 2" xfId="56" xr:uid="{132561E0-E6C8-4063-9D45-2D9F92908AD6}"/>
    <cellStyle name="20% - Accent4 2" xfId="57" xr:uid="{176CB4ED-02C3-4513-AF1C-71EB1F893342}"/>
    <cellStyle name="20% - Accent4 2 2" xfId="58" xr:uid="{D13B8B63-668A-4FC1-A613-D533A15E27DC}"/>
    <cellStyle name="20% - Accent4 2 3" xfId="59" xr:uid="{651DF9F7-A786-40DD-97B4-BDCC0C9F297A}"/>
    <cellStyle name="20% - Accent4 2 4" xfId="60" xr:uid="{A4B1B239-1162-4F1E-A46B-CFD5263E1CFF}"/>
    <cellStyle name="20% - Accent4 3" xfId="61" xr:uid="{940A0186-0A16-4FBB-8906-9E9B1DD57584}"/>
    <cellStyle name="20% - Accent4 3 2" xfId="62" xr:uid="{088F3729-1D45-4C6F-A752-59B482E4BF97}"/>
    <cellStyle name="20% - Accent4 4" xfId="63" xr:uid="{3276D775-DC9B-48DF-B821-B97C7A4BA317}"/>
    <cellStyle name="20% - Accent4 4 2" xfId="64" xr:uid="{2494AD60-EC69-4BFA-9DF1-1489E86CEFF9}"/>
    <cellStyle name="20% - Accent4 5" xfId="65" xr:uid="{A369755B-87E7-4A42-89D2-C9CF8E4C11BD}"/>
    <cellStyle name="20% - Accent4 5 2" xfId="66" xr:uid="{EE334EF7-44FF-474C-BA8D-0C72F68A80A6}"/>
    <cellStyle name="20% - Accent4 6" xfId="67" xr:uid="{0702DE69-FD5B-47AA-AB37-06C8DD1919B6}"/>
    <cellStyle name="20% - Accent4 6 2" xfId="68" xr:uid="{A3E91288-5DFE-4FC2-97B4-D35BE6CC1A21}"/>
    <cellStyle name="20% - Accent5 2" xfId="69" xr:uid="{B2CC7E2D-04D9-474E-B9F0-952D5B1E4BDC}"/>
    <cellStyle name="20% - Accent5 2 2" xfId="70" xr:uid="{44FDF974-5F04-48D3-96D2-B7AF97414161}"/>
    <cellStyle name="20% - Accent5 2 3" xfId="71" xr:uid="{1D5C93D3-69C8-4E5E-B7AA-AA6C8294E0DB}"/>
    <cellStyle name="20% - Accent5 2 4" xfId="72" xr:uid="{CDD71F95-D827-4798-A3C3-30E022754D02}"/>
    <cellStyle name="20% - Accent5 3" xfId="73" xr:uid="{F5FE51D9-CD14-4759-BC05-725DD8AEA121}"/>
    <cellStyle name="20% - Accent5 3 2" xfId="74" xr:uid="{C25A62D3-43A0-4462-B6A8-D490E3A1E6A7}"/>
    <cellStyle name="20% - Accent5 4" xfId="75" xr:uid="{1D15C0CA-2DF0-47B7-8BCF-42169A541EF7}"/>
    <cellStyle name="20% - Accent5 4 2" xfId="76" xr:uid="{FF941DDE-4A2D-4823-B857-DA7BCBD52EA0}"/>
    <cellStyle name="20% - Accent5 5" xfId="77" xr:uid="{E0E4C8A5-1B7D-477B-9374-A04204059958}"/>
    <cellStyle name="20% - Accent5 5 2" xfId="78" xr:uid="{337709E6-B668-4C8E-A8C7-F2FC95C47389}"/>
    <cellStyle name="20% - Accent5 6" xfId="79" xr:uid="{7C0F0136-B3E0-49D9-8623-F6F51364C7FA}"/>
    <cellStyle name="20% - Accent5 6 2" xfId="80" xr:uid="{29C82426-4EBD-401B-8EA1-511F70F8CFB3}"/>
    <cellStyle name="20% - Accent6 2" xfId="81" xr:uid="{9B850A2D-BA57-495B-A1AD-CB53797EDE57}"/>
    <cellStyle name="20% - Accent6 2 2" xfId="82" xr:uid="{BFED5DB8-C30D-4E87-87CA-B6B411243FEF}"/>
    <cellStyle name="20% - Accent6 2 3" xfId="83" xr:uid="{EEB934D3-70FC-4B90-9C8E-5F27033EA9B1}"/>
    <cellStyle name="20% - Accent6 2 4" xfId="84" xr:uid="{5D71B71D-F870-4F07-A5BB-74F47900679C}"/>
    <cellStyle name="20% - Accent6 3" xfId="85" xr:uid="{26A52E63-6140-427E-A48F-226E2AA84E10}"/>
    <cellStyle name="20% - Accent6 3 2" xfId="86" xr:uid="{E845D8AC-A1FE-458A-8EAA-C86AEE2C9860}"/>
    <cellStyle name="20% - Accent6 4" xfId="87" xr:uid="{9384C720-97C5-4212-A3D5-A144986EC3AE}"/>
    <cellStyle name="20% - Accent6 4 2" xfId="88" xr:uid="{64DD1BD9-E1AA-4F51-87BB-E6E9BBAA97A6}"/>
    <cellStyle name="20% - Accent6 5" xfId="89" xr:uid="{10A91C34-54B8-41E5-B1C6-D9941D479308}"/>
    <cellStyle name="20% - Accent6 5 2" xfId="90" xr:uid="{75B5F120-236C-4E3C-BA5C-41BEE9E65C0F}"/>
    <cellStyle name="20% - Accent6 6" xfId="91" xr:uid="{FC1E0321-2802-4D5E-B10B-CE2852415524}"/>
    <cellStyle name="20% - Accent6 6 2" xfId="92" xr:uid="{09933CFB-057C-4A32-A91E-E1E932B08D3F}"/>
    <cellStyle name="20% - Isticanje1" xfId="93" xr:uid="{4822DA13-17BC-4D49-AF56-CF690B11DEB4}"/>
    <cellStyle name="20% - Isticanje1 2" xfId="94" xr:uid="{B9137A5C-E243-478A-848E-A3EEC5C9369A}"/>
    <cellStyle name="20% - Isticanje2" xfId="95" xr:uid="{9753B4AF-6BAB-44FE-AEAA-951B46B19251}"/>
    <cellStyle name="20% - Isticanje2 2" xfId="96" xr:uid="{C94A724B-0F28-43B3-AA69-D2DE10FD9E60}"/>
    <cellStyle name="20% - Isticanje3" xfId="97" xr:uid="{D8552C96-29A3-420F-8B2B-D3605D06F766}"/>
    <cellStyle name="20% - Isticanje3 2" xfId="98" xr:uid="{4EE97BCC-39D5-4BB5-BEC4-2DA2C6B17FAE}"/>
    <cellStyle name="20% - Isticanje4" xfId="99" xr:uid="{AF5A55E5-A905-4DD0-A986-A7389F45EA66}"/>
    <cellStyle name="20% - Isticanje4 2" xfId="100" xr:uid="{4543BEE2-74A3-48A4-B147-29A540428017}"/>
    <cellStyle name="20% - Isticanje5" xfId="101" xr:uid="{80D8C571-3863-4539-910C-5767D1CFEB03}"/>
    <cellStyle name="20% - Isticanje5 2" xfId="102" xr:uid="{E65BB680-FC10-4F93-9547-C73E7FB8B632}"/>
    <cellStyle name="20% - Isticanje6" xfId="103" xr:uid="{DD822D72-2D78-4441-B5E3-7C643457DC35}"/>
    <cellStyle name="20% - Isticanje6 2" xfId="104" xr:uid="{8576FB01-DD06-48A2-B896-ACABC2D5DC2A}"/>
    <cellStyle name="40 % – Poudarek1 2" xfId="105" xr:uid="{06B73536-2577-4932-8878-F757FFA3C6B9}"/>
    <cellStyle name="40 % – Poudarek2 2" xfId="106" xr:uid="{689B4006-D238-4AE7-B4C4-C63F5B5CE009}"/>
    <cellStyle name="40 % – Poudarek3 2" xfId="107" xr:uid="{40F98F6A-77CA-4B45-8195-F28DD2E1AACD}"/>
    <cellStyle name="40 % – Poudarek4 2" xfId="108" xr:uid="{1A490991-5497-4A80-AF6A-3BE088E6E90D}"/>
    <cellStyle name="40 % – Poudarek5 2" xfId="109" xr:uid="{D25EDD99-EC46-43AB-B95B-C02DDA901FBA}"/>
    <cellStyle name="40 % – Poudarek6 2" xfId="110" xr:uid="{60D179E5-BA8E-4504-9839-24A08278A9C0}"/>
    <cellStyle name="40% - Accent1 2" xfId="111" xr:uid="{C476CD51-E87F-4235-8920-486E246B3C86}"/>
    <cellStyle name="40% - Accent1 2 2" xfId="112" xr:uid="{6F1EC95A-C2FB-4569-B571-9B9B18A31401}"/>
    <cellStyle name="40% - Accent1 2 3" xfId="113" xr:uid="{6353D155-D150-49B9-9C33-4BA33DB3249D}"/>
    <cellStyle name="40% - Accent1 2 4" xfId="114" xr:uid="{824F4899-2E9B-4F52-AE37-148D5EFA5F25}"/>
    <cellStyle name="40% - Accent1 3" xfId="115" xr:uid="{BDAF0A1F-D95B-4C45-B11D-DDB516C1E3B3}"/>
    <cellStyle name="40% - Accent1 3 2" xfId="116" xr:uid="{BD2AE92C-39CC-46F7-8387-DE56266BFB10}"/>
    <cellStyle name="40% - Accent1 4" xfId="117" xr:uid="{0624536E-C9F4-43F3-8CE5-DC2EBD65DB5C}"/>
    <cellStyle name="40% - Accent1 4 2" xfId="118" xr:uid="{E567882C-AE72-4A27-8D08-43A1DF2E647C}"/>
    <cellStyle name="40% - Accent1 5" xfId="119" xr:uid="{F8FBF6FD-28E1-446C-848E-07047E85C0D1}"/>
    <cellStyle name="40% - Accent1 5 2" xfId="120" xr:uid="{8F70653F-340D-4F53-B61B-C2F63DB6D42A}"/>
    <cellStyle name="40% - Accent1 6" xfId="121" xr:uid="{37A34485-C6D9-4F98-9A42-1670E037E510}"/>
    <cellStyle name="40% - Accent1 6 2" xfId="122" xr:uid="{00718F9C-FA5A-42B6-9E72-9CB5D951CFF3}"/>
    <cellStyle name="40% - Accent2 2" xfId="123" xr:uid="{B539AF18-B007-4D6F-898C-218E317F3AAF}"/>
    <cellStyle name="40% - Accent2 2 2" xfId="124" xr:uid="{4D04F229-F9C1-45FC-B733-A911C5BDB916}"/>
    <cellStyle name="40% - Accent2 2 3" xfId="125" xr:uid="{F5F0C5E5-6D78-41C5-A078-93676096F7C8}"/>
    <cellStyle name="40% - Accent2 2 4" xfId="126" xr:uid="{E3DD18B7-8BEA-41C8-87D4-4060ABC2CA6E}"/>
    <cellStyle name="40% - Accent2 3" xfId="127" xr:uid="{5F1AA979-9210-4D60-AA92-A9195E564449}"/>
    <cellStyle name="40% - Accent2 3 2" xfId="128" xr:uid="{7F77320A-6A7A-4379-B393-36A90A56CC38}"/>
    <cellStyle name="40% - Accent2 4" xfId="129" xr:uid="{836D5343-E542-4C9E-9438-59FC81064746}"/>
    <cellStyle name="40% - Accent2 4 2" xfId="130" xr:uid="{4862DDE3-996B-4B5E-8146-2F8F4EE61745}"/>
    <cellStyle name="40% - Accent2 5" xfId="131" xr:uid="{AA6CA7DF-55C2-470E-B4F3-75B70623E98A}"/>
    <cellStyle name="40% - Accent2 5 2" xfId="132" xr:uid="{E894A5F2-4BE1-4900-B4D1-62045581E422}"/>
    <cellStyle name="40% - Accent2 6" xfId="133" xr:uid="{0CCD41EC-4C7C-48A6-88F5-EA7D242F5AFA}"/>
    <cellStyle name="40% - Accent2 6 2" xfId="134" xr:uid="{A944C48C-2AFA-4475-B9D3-B66823C31FAD}"/>
    <cellStyle name="40% - Accent3 2" xfId="135" xr:uid="{C42CFD3E-DA1B-49B6-9C71-5E44CC74B9A2}"/>
    <cellStyle name="40% - Accent3 2 2" xfId="136" xr:uid="{1026CC55-3D28-40AD-8681-F5EC5D5C43ED}"/>
    <cellStyle name="40% - Accent3 2 3" xfId="137" xr:uid="{19A807DF-2146-4B02-ABB6-FEC151C238D2}"/>
    <cellStyle name="40% - Accent3 2 4" xfId="138" xr:uid="{03028988-8292-4080-9FE3-4096FC56E90D}"/>
    <cellStyle name="40% - Accent3 3" xfId="139" xr:uid="{650CE19D-AB66-4D1C-8503-2C559F9FCECF}"/>
    <cellStyle name="40% - Accent3 3 2" xfId="140" xr:uid="{11433B70-3B67-47D0-BADE-2086A35DC862}"/>
    <cellStyle name="40% - Accent3 4" xfId="141" xr:uid="{8C863A8A-79F1-4E4E-A900-E57B6B1B1C0F}"/>
    <cellStyle name="40% - Accent3 4 2" xfId="142" xr:uid="{EC4ACC5A-7F88-4C36-A544-8A2C1CFF9FB9}"/>
    <cellStyle name="40% - Accent3 5" xfId="143" xr:uid="{7A009319-7081-4C19-BF20-E63B7CDEF5CC}"/>
    <cellStyle name="40% - Accent3 5 2" xfId="144" xr:uid="{F07484C5-BEF0-4BAB-91E1-9FF62ECFFF2F}"/>
    <cellStyle name="40% - Accent3 6" xfId="145" xr:uid="{B2ADDD4C-3554-41D8-9B14-655FF04E0A50}"/>
    <cellStyle name="40% - Accent3 6 2" xfId="146" xr:uid="{9D6AA43F-8143-490A-88D6-41AF6A0685D8}"/>
    <cellStyle name="40% - Accent4 2" xfId="147" xr:uid="{8A5D9F9D-1C96-4621-9789-E0205B6629C8}"/>
    <cellStyle name="40% - Accent4 2 2" xfId="148" xr:uid="{0FE222B4-6208-4728-A5C3-130ABA03A8F9}"/>
    <cellStyle name="40% - Accent4 2 3" xfId="149" xr:uid="{E92154E9-F504-4C2E-A11D-29CB49A78F32}"/>
    <cellStyle name="40% - Accent4 2 4" xfId="150" xr:uid="{90C72377-1401-42B9-852E-D4F180524B51}"/>
    <cellStyle name="40% - Accent4 3" xfId="151" xr:uid="{BB81C0F4-7A61-49F4-820D-7EDBD6448170}"/>
    <cellStyle name="40% - Accent4 3 2" xfId="152" xr:uid="{5C2BB416-63E9-4370-B421-9F708907ACE3}"/>
    <cellStyle name="40% - Accent4 4" xfId="153" xr:uid="{3788F14A-322D-48B9-933D-8F01DD838455}"/>
    <cellStyle name="40% - Accent4 4 2" xfId="154" xr:uid="{FB526EE6-1662-463F-A1C5-C417BDC5022D}"/>
    <cellStyle name="40% - Accent4 5" xfId="155" xr:uid="{78F42B75-F5F3-4E7C-A74B-F4C4040D57BB}"/>
    <cellStyle name="40% - Accent4 5 2" xfId="156" xr:uid="{22188C79-D12F-42A7-AD76-1B0B231A7596}"/>
    <cellStyle name="40% - Accent4 6" xfId="157" xr:uid="{400F9F74-2EF1-4DB2-981F-894DB00BA4A4}"/>
    <cellStyle name="40% - Accent4 6 2" xfId="158" xr:uid="{11CDE143-7727-4A72-AF68-F79010A30D23}"/>
    <cellStyle name="40% - Accent5 2" xfId="159" xr:uid="{83307ABB-8745-4A2F-A788-9519BBAB70D8}"/>
    <cellStyle name="40% - Accent5 2 2" xfId="160" xr:uid="{B37F5628-BD18-4E03-828A-4A6551D4C556}"/>
    <cellStyle name="40% - Accent5 2 3" xfId="161" xr:uid="{18B62A0E-3789-4A2D-A56E-0EA8FA138D89}"/>
    <cellStyle name="40% - Accent5 2 4" xfId="162" xr:uid="{133EFC31-0579-4C9B-A938-1AFE66285D54}"/>
    <cellStyle name="40% - Accent5 3" xfId="163" xr:uid="{39CF0D2E-3184-481A-AC0F-2652C50AF230}"/>
    <cellStyle name="40% - Accent5 3 2" xfId="164" xr:uid="{0FF00C27-BEAD-44D0-824F-65E887C259ED}"/>
    <cellStyle name="40% - Accent5 4" xfId="165" xr:uid="{B70E6CA7-C07C-4003-A149-AFBEDEC27A88}"/>
    <cellStyle name="40% - Accent5 4 2" xfId="166" xr:uid="{7C6E94B8-03A3-41EF-BA77-CB717C93B702}"/>
    <cellStyle name="40% - Accent5 5" xfId="167" xr:uid="{572FE55E-E34C-4618-9C85-B92042D604D0}"/>
    <cellStyle name="40% - Accent5 5 2" xfId="168" xr:uid="{93A17398-8DC0-42F0-95E8-2B702BDD4840}"/>
    <cellStyle name="40% - Accent5 6" xfId="169" xr:uid="{EA235773-2B44-4C66-AF99-7F9A9DE39EB6}"/>
    <cellStyle name="40% - Accent5 6 2" xfId="170" xr:uid="{B33710E1-00C3-4BAE-A4D6-F9AC5E0472FB}"/>
    <cellStyle name="40% - Accent6 2" xfId="171" xr:uid="{DD861EDF-2B53-4B7C-8FAB-83BB3E262598}"/>
    <cellStyle name="40% - Accent6 2 2" xfId="172" xr:uid="{A69E8429-FFF6-4046-A8EA-2E423CC612FF}"/>
    <cellStyle name="40% - Accent6 2 3" xfId="173" xr:uid="{8AFB6150-CA1D-48A8-B0A7-E22EAC748100}"/>
    <cellStyle name="40% - Accent6 2 4" xfId="174" xr:uid="{3C14C33E-51A2-4DB1-9814-CAC877CE4781}"/>
    <cellStyle name="40% - Accent6 3" xfId="175" xr:uid="{487E7DEC-BDDF-498B-8453-A68EFC2A1597}"/>
    <cellStyle name="40% - Accent6 3 2" xfId="176" xr:uid="{AD5EFD4A-46C0-4182-95BD-1B483546796B}"/>
    <cellStyle name="40% - Accent6 4" xfId="177" xr:uid="{1726F32D-C6C2-48FC-8340-085B68A6A892}"/>
    <cellStyle name="40% - Accent6 4 2" xfId="178" xr:uid="{77E9E7F2-5BC1-4049-9234-9005B9747103}"/>
    <cellStyle name="40% - Accent6 5" xfId="179" xr:uid="{FB6CA765-BEDB-415F-9127-D1BAF1BD393D}"/>
    <cellStyle name="40% - Accent6 5 2" xfId="180" xr:uid="{2231D80F-840A-4FFF-B4F8-0EA2C6EB62C0}"/>
    <cellStyle name="40% - Accent6 6" xfId="181" xr:uid="{7BF20C30-B0C4-4E6B-BE2B-D5CE7108EAB8}"/>
    <cellStyle name="40% - Accent6 6 2" xfId="182" xr:uid="{72A28DF0-48C2-4825-AB66-DE97A44E519A}"/>
    <cellStyle name="40% - Isticanje2" xfId="183" xr:uid="{51385ACA-6308-444A-86E3-4D8186FD7FB8}"/>
    <cellStyle name="40% - Isticanje2 2" xfId="184" xr:uid="{B06C8C11-1B98-4AD5-BAE3-CCA550CC1856}"/>
    <cellStyle name="40% - Isticanje3" xfId="185" xr:uid="{D7F16CC2-A252-4E55-B607-08910360A6DC}"/>
    <cellStyle name="40% - Isticanje3 2" xfId="186" xr:uid="{14229DE0-77D3-434B-93B9-40B0B9503CFC}"/>
    <cellStyle name="40% - Isticanje4" xfId="187" xr:uid="{479C222C-FC1C-4066-B61F-3BDB9EAEDF21}"/>
    <cellStyle name="40% - Isticanje4 2" xfId="188" xr:uid="{6C966C62-F3C7-469B-A2D0-89B189B30C8E}"/>
    <cellStyle name="40% - Isticanje5" xfId="189" xr:uid="{A33607AA-5E48-433B-8CF1-96DF68CABFDC}"/>
    <cellStyle name="40% - Isticanje5 2" xfId="190" xr:uid="{3539A89E-6705-46E6-893A-745C5583B6D2}"/>
    <cellStyle name="40% - Isticanje6" xfId="191" xr:uid="{687F5FDD-4AEF-46E9-AE94-5C354E30C647}"/>
    <cellStyle name="40% - Isticanje6 2" xfId="192" xr:uid="{8C6A9246-EA46-4DA4-BCB4-A04F5F9C651D}"/>
    <cellStyle name="40% - Naglasak1" xfId="193" xr:uid="{7DA42B2A-2FB6-41B2-8C5D-B4CB0635EAD3}"/>
    <cellStyle name="40% - Naglasak1 2" xfId="194" xr:uid="{A4D63530-481B-4580-A868-0BD5F879FB71}"/>
    <cellStyle name="60 % – Poudarek1 2" xfId="195" xr:uid="{029711C4-74E6-44B6-A981-EA0FAD137F5E}"/>
    <cellStyle name="60 % – Poudarek2 2" xfId="196" xr:uid="{4F1AC950-0D72-4E45-BAE8-BF0CEEA322F2}"/>
    <cellStyle name="60 % – Poudarek3 2" xfId="197" xr:uid="{BA8C1179-AE65-4532-823E-D6B63AEF8E9E}"/>
    <cellStyle name="60 % – Poudarek4 2" xfId="198" xr:uid="{E60533A7-82E4-4913-BEA6-FD78CB4FB5EA}"/>
    <cellStyle name="60 % – Poudarek5 2" xfId="199" xr:uid="{82D2A1F4-FCA7-491C-AE9C-FC3CFF966101}"/>
    <cellStyle name="60 % – Poudarek6 2" xfId="200" xr:uid="{0D33D957-52BF-4E62-ADB0-7ADC078B2235}"/>
    <cellStyle name="60% - Accent1 2" xfId="201" xr:uid="{D39F764F-070B-43C4-AEC8-F266CF5F3883}"/>
    <cellStyle name="60% - Accent1 2 2" xfId="202" xr:uid="{6CC024EF-83BE-4462-A0AB-698E2A0B0511}"/>
    <cellStyle name="60% - Accent1 2 3" xfId="203" xr:uid="{89F623C0-C04E-469C-9DD9-E71C7835F278}"/>
    <cellStyle name="60% - Accent1 2 4" xfId="204" xr:uid="{59F4BBB9-0C83-47D2-BFA5-7ACA92882956}"/>
    <cellStyle name="60% - Accent1 3" xfId="205" xr:uid="{539B53FC-AFD6-4E9F-B1AF-BD3642A6AD63}"/>
    <cellStyle name="60% - Accent1 3 2" xfId="206" xr:uid="{35CF0EBD-0AB2-4F43-AB76-DFAE740F7F58}"/>
    <cellStyle name="60% - Accent1 4" xfId="207" xr:uid="{46370D42-6161-4473-AD8F-4DF7746DB360}"/>
    <cellStyle name="60% - Accent1 4 2" xfId="208" xr:uid="{B5B302B9-0C88-4EAC-BE51-5DF316C9262F}"/>
    <cellStyle name="60% - Accent1 5" xfId="209" xr:uid="{88C487E4-EBBE-486C-94BF-F8C2FC3F9534}"/>
    <cellStyle name="60% - Accent1 5 2" xfId="210" xr:uid="{6D0020AF-4C05-4CCF-BC35-167F13E3E7FC}"/>
    <cellStyle name="60% - Accent1 6" xfId="211" xr:uid="{9C17E64C-7A71-43C5-8D30-CE609862B0B2}"/>
    <cellStyle name="60% - Accent1 6 2" xfId="212" xr:uid="{2B56B771-A9A6-4565-90A5-29121A05614B}"/>
    <cellStyle name="60% - Accent2 2" xfId="213" xr:uid="{D5726DB4-98DF-490A-86CD-37250FECFA75}"/>
    <cellStyle name="60% - Accent2 2 2" xfId="214" xr:uid="{B6517A5A-F07D-481A-8C56-A5B8E2BA5546}"/>
    <cellStyle name="60% - Accent2 2 3" xfId="215" xr:uid="{95B0F764-9663-41C7-B824-19137BE81BEF}"/>
    <cellStyle name="60% - Accent2 2 4" xfId="216" xr:uid="{C8EAB529-2BBB-46CD-AA4B-996586018C58}"/>
    <cellStyle name="60% - Accent2 3" xfId="217" xr:uid="{F7F7DBF2-6B73-4382-85A9-6EA17F1D79FD}"/>
    <cellStyle name="60% - Accent2 3 2" xfId="218" xr:uid="{6E2FEC0C-1F06-4688-B90B-1EC43F92A891}"/>
    <cellStyle name="60% - Accent2 4" xfId="219" xr:uid="{609BC6F2-BB6B-44E7-A675-753B2CB68239}"/>
    <cellStyle name="60% - Accent2 4 2" xfId="220" xr:uid="{32CCD4F6-FD61-4FD5-88B9-53B610BAA0DD}"/>
    <cellStyle name="60% - Accent2 5" xfId="221" xr:uid="{744CB194-27BC-4098-929B-BBB86EFA94EC}"/>
    <cellStyle name="60% - Accent2 5 2" xfId="222" xr:uid="{F6519D88-A8F8-4192-8201-58A81C4C2F23}"/>
    <cellStyle name="60% - Accent2 6" xfId="223" xr:uid="{5AA2A6D3-916B-4778-8225-BD8324EDB517}"/>
    <cellStyle name="60% - Accent2 6 2" xfId="224" xr:uid="{29A70787-817E-4D0A-B31E-63B542DA68CE}"/>
    <cellStyle name="60% - Accent3 2" xfId="225" xr:uid="{E05D1A92-F9C4-4137-81F5-5AA24DB63691}"/>
    <cellStyle name="60% - Accent3 2 2" xfId="226" xr:uid="{982C6859-2A49-4C3A-9003-B31E78EE25A1}"/>
    <cellStyle name="60% - Accent3 2 3" xfId="227" xr:uid="{B7A69A79-8B70-493D-9BDD-DA471DA98C63}"/>
    <cellStyle name="60% - Accent3 2 4" xfId="228" xr:uid="{CB8F66B4-4416-4C1D-9B59-AD1050DC00CE}"/>
    <cellStyle name="60% - Accent3 3" xfId="229" xr:uid="{E721EB70-2460-4093-8D37-95AA9757DAE9}"/>
    <cellStyle name="60% - Accent3 3 2" xfId="230" xr:uid="{CD13C23F-7FB3-4A0C-9854-3DB612F67E14}"/>
    <cellStyle name="60% - Accent3 4" xfId="231" xr:uid="{0EE7A9F5-108C-4271-B753-E50382CC3CDD}"/>
    <cellStyle name="60% - Accent3 4 2" xfId="232" xr:uid="{1606498A-9A61-44A2-88DD-981324B393A6}"/>
    <cellStyle name="60% - Accent3 5" xfId="233" xr:uid="{60E9C9FD-E1BA-4650-98A1-5AA6D3D69772}"/>
    <cellStyle name="60% - Accent3 5 2" xfId="234" xr:uid="{2F2B4746-9DB6-4E81-B188-66CB49BA4B96}"/>
    <cellStyle name="60% - Accent3 6" xfId="235" xr:uid="{3766FE6B-DEA1-4B5F-ADD7-62283A3EC536}"/>
    <cellStyle name="60% - Accent3 6 2" xfId="236" xr:uid="{C620F2A5-413A-4627-8CC9-F7F0E9E98AEA}"/>
    <cellStyle name="60% - Accent4 2" xfId="237" xr:uid="{DE484395-C467-4B93-96CE-9455C8413E4E}"/>
    <cellStyle name="60% - Accent4 2 2" xfId="238" xr:uid="{14B409CE-6330-4261-B1A8-488D844650BB}"/>
    <cellStyle name="60% - Accent4 2 3" xfId="239" xr:uid="{D99699D8-0AAD-497C-ACC1-C222494B25E8}"/>
    <cellStyle name="60% - Accent4 2 4" xfId="240" xr:uid="{BD059A8E-52A0-48A5-BECE-2D69EC8865DD}"/>
    <cellStyle name="60% - Accent4 3" xfId="241" xr:uid="{865D53BB-D302-441D-AB9E-EA9D4625CC42}"/>
    <cellStyle name="60% - Accent4 3 2" xfId="242" xr:uid="{9667A3D4-86EE-49D7-8991-E026A0882D09}"/>
    <cellStyle name="60% - Accent4 4" xfId="243" xr:uid="{AAFC1430-3783-42BB-9446-B76834BB0B60}"/>
    <cellStyle name="60% - Accent4 4 2" xfId="244" xr:uid="{0BE1055E-FC4A-443B-AF78-CB0793DF05B5}"/>
    <cellStyle name="60% - Accent4 5" xfId="245" xr:uid="{31AE4AB5-7A91-4FB6-88F4-C637B662B65C}"/>
    <cellStyle name="60% - Accent4 5 2" xfId="246" xr:uid="{D9A997D8-2E36-4EE8-A401-68F0EEC9971A}"/>
    <cellStyle name="60% - Accent4 6" xfId="247" xr:uid="{E5C3E295-678E-4DD3-8743-DE718BBC8D65}"/>
    <cellStyle name="60% - Accent4 6 2" xfId="248" xr:uid="{77D29283-8022-475D-8ED0-5420DA83D786}"/>
    <cellStyle name="60% - Accent5 2" xfId="249" xr:uid="{E92914B5-09FE-4B73-9992-2E6E4B7874A5}"/>
    <cellStyle name="60% - Accent5 2 2" xfId="250" xr:uid="{95EEA117-E57E-4F9F-9806-5D4F56C8D0D4}"/>
    <cellStyle name="60% - Accent5 2 3" xfId="251" xr:uid="{086E6DEB-61D9-4948-BAC3-EC3E29BDA50F}"/>
    <cellStyle name="60% - Accent5 2 4" xfId="252" xr:uid="{E9CAD717-9E24-4D4F-AAD5-8C515E259C53}"/>
    <cellStyle name="60% - Accent5 3" xfId="253" xr:uid="{0B685D82-2232-44BB-9AA4-CD9F34D4D873}"/>
    <cellStyle name="60% - Accent5 3 2" xfId="254" xr:uid="{FF4A6B49-DC64-470C-BFAB-166290D10388}"/>
    <cellStyle name="60% - Accent5 4" xfId="255" xr:uid="{6E879CD3-1B9A-442A-9B1C-1E7D39F1767F}"/>
    <cellStyle name="60% - Accent5 4 2" xfId="256" xr:uid="{0FAB9814-E910-4E02-A67C-015EE3A5ED7D}"/>
    <cellStyle name="60% - Accent5 5" xfId="257" xr:uid="{0256E9BB-33CC-4F9D-A23E-B922E250E868}"/>
    <cellStyle name="60% - Accent5 5 2" xfId="258" xr:uid="{A3515832-E814-41A6-8BBB-9762D8B5AAF2}"/>
    <cellStyle name="60% - Accent5 6" xfId="259" xr:uid="{74ED9E9F-0ECD-437B-9EEC-324CFB9EB387}"/>
    <cellStyle name="60% - Accent5 6 2" xfId="260" xr:uid="{11B1B3C2-C3E1-4FF9-A965-8C4895F2F5A6}"/>
    <cellStyle name="60% - Accent6 2" xfId="261" xr:uid="{7986D428-EAB8-4DB7-9AEA-565E3532B622}"/>
    <cellStyle name="60% - Accent6 2 2" xfId="262" xr:uid="{45CEEB2A-96AD-4A74-853E-96D720C3273B}"/>
    <cellStyle name="60% - Accent6 2 3" xfId="263" xr:uid="{BD29A6FC-5FFD-4F12-8E64-8FD03A2413F8}"/>
    <cellStyle name="60% - Accent6 2 4" xfId="264" xr:uid="{ADAE8E70-05E3-4339-B587-F865E9251502}"/>
    <cellStyle name="60% - Accent6 3" xfId="265" xr:uid="{2BA3F7C4-7674-4DBF-A57D-06632CDA0204}"/>
    <cellStyle name="60% - Accent6 3 2" xfId="266" xr:uid="{0159E568-367F-4E0C-9F3F-63B7E8624964}"/>
    <cellStyle name="60% - Accent6 4" xfId="267" xr:uid="{F3ABAC7F-D39F-47D8-998D-E256C959DD42}"/>
    <cellStyle name="60% - Accent6 4 2" xfId="268" xr:uid="{814EF6EA-AFF9-449B-B1BE-DE6666213E9F}"/>
    <cellStyle name="60% - Accent6 5" xfId="269" xr:uid="{C8B46164-1C9E-4F57-8FE4-E86F8D26A0DF}"/>
    <cellStyle name="60% - Accent6 5 2" xfId="270" xr:uid="{88A05F2B-ADD3-4DF8-AF1A-0F21E04BDBC2}"/>
    <cellStyle name="60% - Accent6 6" xfId="271" xr:uid="{2F896FCA-6FA5-44B2-B10C-1859AFDB69AA}"/>
    <cellStyle name="60% - Accent6 6 2" xfId="272" xr:uid="{63BEF6F9-3971-4CB4-8C97-B68755D052C7}"/>
    <cellStyle name="60% - Isticanje1" xfId="273" xr:uid="{1B9BDB71-8EE2-4DE7-8E90-531FD85FA0E4}"/>
    <cellStyle name="60% - Isticanje1 2" xfId="274" xr:uid="{BDB45B90-2582-4C3F-A0A7-D172E153BCA7}"/>
    <cellStyle name="60% - Isticanje2" xfId="275" xr:uid="{61BE1753-9F37-4A75-8067-4C57181D70A6}"/>
    <cellStyle name="60% - Isticanje2 2" xfId="276" xr:uid="{2BEF84C4-B2B5-4FEC-9BB8-39F2835D1892}"/>
    <cellStyle name="60% - Isticanje3" xfId="277" xr:uid="{A7B75BCF-9E2A-4862-A257-EC7D9C1E67DB}"/>
    <cellStyle name="60% - Isticanje3 2" xfId="278" xr:uid="{6948F7D0-E1D8-4D82-AC98-8F25780B7F91}"/>
    <cellStyle name="60% - Isticanje4" xfId="279" xr:uid="{56DADC9E-EDC1-4CFA-B801-9F1831006FB0}"/>
    <cellStyle name="60% - Isticanje4 2" xfId="280" xr:uid="{E5CA02AB-B641-4B1F-A869-D3997C3A7A8E}"/>
    <cellStyle name="60% - Isticanje5" xfId="281" xr:uid="{BFA5F399-F399-4659-BF5E-14D7AE5C6EF2}"/>
    <cellStyle name="60% - Isticanje5 2" xfId="282" xr:uid="{2B79A1C9-AA0B-43A0-BCB5-4E7F8DA3B8E5}"/>
    <cellStyle name="60% - Isticanje6" xfId="283" xr:uid="{85D6CA7B-80CF-443C-BA02-958827EBF5B9}"/>
    <cellStyle name="60% - Isticanje6 2" xfId="284" xr:uid="{5189C91D-B33A-429E-84ED-6576B8319A20}"/>
    <cellStyle name="Accent1" xfId="285" xr:uid="{1EE5B316-7B33-4189-82AF-B8B840B0026F}"/>
    <cellStyle name="Accent1 2" xfId="286" xr:uid="{7C6151F8-D058-4244-9879-9829322ECFB1}"/>
    <cellStyle name="Accent1 2 2" xfId="287" xr:uid="{D00143C0-6275-49E9-A2A9-5F6D2F98B238}"/>
    <cellStyle name="Accent1 2 3" xfId="288" xr:uid="{0824802E-2C73-4D59-A1CA-7DEEBFABE05B}"/>
    <cellStyle name="Accent1 2 4" xfId="289" xr:uid="{8FA30DF2-0F6D-46E0-9A58-E314238F9647}"/>
    <cellStyle name="Accent1 3" xfId="290" xr:uid="{C15C9C13-8B08-4BDF-8790-B7CC25A2C1E7}"/>
    <cellStyle name="Accent1 3 2" xfId="291" xr:uid="{728DA383-C80A-4F92-AE13-C1AE06115ED8}"/>
    <cellStyle name="Accent1 4" xfId="292" xr:uid="{68157DBE-4B36-45E0-A20E-512C86C130F5}"/>
    <cellStyle name="Accent1 4 2" xfId="293" xr:uid="{B1F0A7AD-AC4B-4E2D-89A1-DD65960DA1CD}"/>
    <cellStyle name="Accent1 5" xfId="294" xr:uid="{E858E002-5D7E-470F-8FA4-50C0E4D988CA}"/>
    <cellStyle name="Accent1 5 2" xfId="295" xr:uid="{B68C88CE-299A-4547-B015-E3868B1FB5B7}"/>
    <cellStyle name="Accent1 6" xfId="296" xr:uid="{D7F83DA9-2BA8-464F-B96D-87F2188933A2}"/>
    <cellStyle name="Accent1 6 2" xfId="297" xr:uid="{83029C46-1873-4E08-B0C3-3B36EA5CE788}"/>
    <cellStyle name="Accent2" xfId="298" xr:uid="{2BF35B67-2D28-4F19-90EC-E8F720188554}"/>
    <cellStyle name="Accent2 2" xfId="299" xr:uid="{DCFEDEA5-741E-48A3-9F1D-746B3FBD4DF5}"/>
    <cellStyle name="Accent2 2 2" xfId="300" xr:uid="{402D870F-3DCE-4CF5-BCA2-01D8D711F0AD}"/>
    <cellStyle name="Accent2 2 3" xfId="301" xr:uid="{775CEBE3-42C1-4F30-817E-A8AA77B629C7}"/>
    <cellStyle name="Accent2 2 4" xfId="302" xr:uid="{ACC378F5-55C7-47C7-8DE7-A65D84F1C0AA}"/>
    <cellStyle name="Accent2 3" xfId="303" xr:uid="{76D82D8D-A52A-49AE-AAAC-BC1C54B363E2}"/>
    <cellStyle name="Accent2 3 2" xfId="304" xr:uid="{F86EC9D6-CE3A-4D97-9B41-69FC32FD7D91}"/>
    <cellStyle name="Accent2 4" xfId="305" xr:uid="{3BD7F0A9-92FB-4FB7-9308-38B7F84E7800}"/>
    <cellStyle name="Accent2 4 2" xfId="306" xr:uid="{7BB300E4-52D9-4CC9-A12F-91CFBD0DC8CB}"/>
    <cellStyle name="Accent2 5" xfId="307" xr:uid="{7DF9DDF9-0C8B-4AEC-A4CA-B0DE3C61C14D}"/>
    <cellStyle name="Accent2 5 2" xfId="308" xr:uid="{A0A60D6E-3102-4CB4-894B-87E0CA059AEE}"/>
    <cellStyle name="Accent2 6" xfId="309" xr:uid="{1F5F7232-7158-4531-A032-1B13CDEB97EC}"/>
    <cellStyle name="Accent2 6 2" xfId="310" xr:uid="{2924EF8A-57FA-48FE-A2DA-B2285D36F4B6}"/>
    <cellStyle name="Accent3" xfId="311" xr:uid="{A163873B-4DC1-4460-AB80-82CA52D51D59}"/>
    <cellStyle name="Accent3 2" xfId="312" xr:uid="{EB59041C-1DC2-400D-9561-4448AA3B4B4A}"/>
    <cellStyle name="Accent3 2 2" xfId="313" xr:uid="{5FB0C337-4292-4F5D-B126-01F1E6BE9571}"/>
    <cellStyle name="Accent3 2 3" xfId="314" xr:uid="{D37E85E9-ECCD-4B3C-B65F-E5735A7C9A34}"/>
    <cellStyle name="Accent3 2 4" xfId="315" xr:uid="{597F96E5-12F9-492B-ACF6-159882FEABA6}"/>
    <cellStyle name="Accent3 3" xfId="316" xr:uid="{FBDDE9B5-EF91-4EAC-B676-E04E98682C57}"/>
    <cellStyle name="Accent3 3 2" xfId="317" xr:uid="{5D4D5465-27B1-4F70-A508-909D989C3623}"/>
    <cellStyle name="Accent3 4" xfId="318" xr:uid="{42047C39-07CD-44BD-A9FA-26502CBEFB84}"/>
    <cellStyle name="Accent3 4 2" xfId="319" xr:uid="{80476A34-0629-4B82-9D5E-1526ED040B7A}"/>
    <cellStyle name="Accent3 5" xfId="320" xr:uid="{58386883-220C-426E-B69F-AAE1FA51EB07}"/>
    <cellStyle name="Accent3 5 2" xfId="321" xr:uid="{773B3403-AF96-4CA9-BBAC-98DFC3D8B43F}"/>
    <cellStyle name="Accent3 6" xfId="322" xr:uid="{AED309FF-6127-4D7A-9B92-B3F9EE49DBAE}"/>
    <cellStyle name="Accent3 6 2" xfId="323" xr:uid="{860E493B-64F8-4D96-B385-78A60B61DE20}"/>
    <cellStyle name="Accent4" xfId="324" xr:uid="{A1AE33EA-C948-4A4F-BC1F-C89FFD015D18}"/>
    <cellStyle name="Accent4 2" xfId="325" xr:uid="{C3E9332A-D5DE-4664-B4BC-CB85A2BFA9E6}"/>
    <cellStyle name="Accent4 2 2" xfId="326" xr:uid="{730A3A50-8B79-4F29-98D6-726443F3132D}"/>
    <cellStyle name="Accent4 2 3" xfId="327" xr:uid="{FDE2490E-0A4F-4B04-B7A3-3026BB3423E5}"/>
    <cellStyle name="Accent4 2 4" xfId="328" xr:uid="{1A82C19C-32CA-4D7F-8C43-3FB1A64BDAA5}"/>
    <cellStyle name="Accent4 3" xfId="329" xr:uid="{046CCA69-5196-4E36-B851-77906B4CF949}"/>
    <cellStyle name="Accent4 3 2" xfId="330" xr:uid="{FEB45DE6-1913-4DD2-BBEA-F742BD11BC08}"/>
    <cellStyle name="Accent4 4" xfId="331" xr:uid="{670A8D18-91B5-41F3-9C80-14EF983D572C}"/>
    <cellStyle name="Accent4 4 2" xfId="332" xr:uid="{A5AAF54B-2F37-45C8-9019-DF73B1CB71FF}"/>
    <cellStyle name="Accent4 5" xfId="333" xr:uid="{94460B26-D455-4E16-BB08-7A015583D6FB}"/>
    <cellStyle name="Accent4 5 2" xfId="334" xr:uid="{C638E3FC-6AA8-4399-9B8D-816D2F6D1A68}"/>
    <cellStyle name="Accent4 6" xfId="335" xr:uid="{934DAA68-56EB-4DA6-BB63-6197C04C4ACB}"/>
    <cellStyle name="Accent4 6 2" xfId="336" xr:uid="{CB4EE61C-221C-4445-A5FF-D56F086C0B88}"/>
    <cellStyle name="Accent5" xfId="337" xr:uid="{2FEC96F9-3F4B-4DFC-89D9-7A826254FF9E}"/>
    <cellStyle name="Accent5 2" xfId="338" xr:uid="{CB7010C6-883A-4791-94EB-0B7E917F635D}"/>
    <cellStyle name="Accent5 2 2" xfId="339" xr:uid="{29E08CBE-4B8A-44E2-A737-4066016ADA32}"/>
    <cellStyle name="Accent5 2 3" xfId="340" xr:uid="{4F767363-C65D-48A9-A11C-392B02CD3727}"/>
    <cellStyle name="Accent5 2 4" xfId="341" xr:uid="{1F8BCEF6-EB8C-48AE-A435-280585F9C48B}"/>
    <cellStyle name="Accent5 3" xfId="342" xr:uid="{2E490EC1-29F6-41A4-940A-B9C408CB36F6}"/>
    <cellStyle name="Accent5 3 2" xfId="343" xr:uid="{0C862393-6FF7-4493-98DB-F77E8D688CE5}"/>
    <cellStyle name="Accent5 4" xfId="344" xr:uid="{44CCA1FD-D64D-449D-B1B3-2D3A541E16C9}"/>
    <cellStyle name="Accent5 4 2" xfId="345" xr:uid="{E4DC2D90-7D5F-49AE-BE26-D1C76D780E75}"/>
    <cellStyle name="Accent5 5" xfId="346" xr:uid="{60B1A1BF-EE90-4146-8FA3-D6812E65B984}"/>
    <cellStyle name="Accent5 5 2" xfId="347" xr:uid="{E9890543-3C2A-4B0A-B3ED-CFEC1AACA56C}"/>
    <cellStyle name="Accent5 6" xfId="348" xr:uid="{DB3AE2FA-734F-4A1D-A7ED-1FEA9E79D72F}"/>
    <cellStyle name="Accent5 6 2" xfId="349" xr:uid="{81FBD0BA-D2BE-4C2B-ACB6-BAE5DA9D87D7}"/>
    <cellStyle name="Accent6" xfId="350" xr:uid="{42423080-C4C8-496E-AE50-165213ABDC1C}"/>
    <cellStyle name="Accent6 2" xfId="351" xr:uid="{1F012D47-8279-43FF-AE12-796B4884E918}"/>
    <cellStyle name="Accent6 2 2" xfId="352" xr:uid="{D61C85E9-CBA9-462F-AC5F-2EFEF1977499}"/>
    <cellStyle name="Accent6 2 3" xfId="353" xr:uid="{1C6C9EE3-8A96-49CD-9495-1093270EB2B6}"/>
    <cellStyle name="Accent6 2 4" xfId="354" xr:uid="{682E39F2-293F-4ACB-8118-9B962541FED0}"/>
    <cellStyle name="Accent6 3" xfId="355" xr:uid="{4FDF17C6-E361-4AA2-8F23-BACC306B44FF}"/>
    <cellStyle name="Accent6 3 2" xfId="356" xr:uid="{537B268D-50FB-491D-A919-F352D9BF7AC8}"/>
    <cellStyle name="Accent6 4" xfId="357" xr:uid="{A2F507C6-CCE2-4450-85CB-1F9B7AFB5A88}"/>
    <cellStyle name="Accent6 4 2" xfId="358" xr:uid="{28649162-18B0-4525-9145-8957B6AB39B9}"/>
    <cellStyle name="Accent6 5" xfId="359" xr:uid="{92CDE446-E94F-47BE-B52F-3C51B1795B51}"/>
    <cellStyle name="Accent6 5 2" xfId="360" xr:uid="{B76C259E-6532-48EB-9023-7D33FA269E87}"/>
    <cellStyle name="Accent6 6" xfId="361" xr:uid="{254C0765-9EDF-4FDE-85BD-AEFECCC767A7}"/>
    <cellStyle name="Accent6 6 2" xfId="362" xr:uid="{748FCA41-F38B-4371-82A2-6B5EF318C6F7}"/>
    <cellStyle name="Bad" xfId="363" xr:uid="{62BCE9CA-2AD0-4F34-88A2-598BC4F998CF}"/>
    <cellStyle name="Bad 2" xfId="364" xr:uid="{94B2A2D5-A857-4CDB-A88B-9D637906FF66}"/>
    <cellStyle name="Bad 2 2" xfId="365" xr:uid="{EF92D1FE-E562-4678-BD34-AAF29096DC08}"/>
    <cellStyle name="Bad 2 3" xfId="366" xr:uid="{9453B21A-D7A6-488C-8DA0-9978F0C2C20A}"/>
    <cellStyle name="Bad 2 4" xfId="367" xr:uid="{2419D6F9-E2F8-4698-A53E-C997B8397605}"/>
    <cellStyle name="Bad 3" xfId="368" xr:uid="{35867A11-D3F9-4EC3-A5C5-5C94F0C7E502}"/>
    <cellStyle name="Bad 3 2" xfId="369" xr:uid="{203CCB8B-9C76-414A-927A-E5CDA0FB4867}"/>
    <cellStyle name="Bad 4" xfId="370" xr:uid="{769A586E-6352-45A4-8632-EB9600F5517F}"/>
    <cellStyle name="Bad 4 2" xfId="371" xr:uid="{8D3E91A4-6BBB-4CA3-9BC7-946A192AB6C8}"/>
    <cellStyle name="Bad 5" xfId="372" xr:uid="{8569EFC8-D1B2-4EDF-A64B-71C17D0AE2A6}"/>
    <cellStyle name="Bad 5 2" xfId="373" xr:uid="{95D7F259-ABB9-49DE-83C2-593962BEA025}"/>
    <cellStyle name="Bad 6" xfId="374" xr:uid="{6C9F4B1B-B73D-479C-BB32-AFB5DE828870}"/>
    <cellStyle name="Bad 6 2" xfId="375" xr:uid="{4167613C-6AB9-4BEF-B3F7-BCA2A2550B8A}"/>
    <cellStyle name="Bilješka" xfId="376" xr:uid="{3987F47D-3A65-449D-9872-AF68F25E40A2}"/>
    <cellStyle name="Bilješka 10" xfId="377" xr:uid="{E74FCB0A-0AED-46AC-AC37-355D68E54D60}"/>
    <cellStyle name="Bilješka 11" xfId="378" xr:uid="{AFA83EC9-0CA7-4679-891A-F0A82DAA064D}"/>
    <cellStyle name="Bilješka 12" xfId="379" xr:uid="{1BE656DE-B3A5-4C8B-9FB8-02F61131740F}"/>
    <cellStyle name="Bilješka 13" xfId="380" xr:uid="{355D22CA-CBB3-4ADE-93FF-E4964413914C}"/>
    <cellStyle name="Bilješka 14" xfId="381" xr:uid="{7A121C7C-7B38-4BBD-BC8C-7E457C6F7112}"/>
    <cellStyle name="Bilješka 15" xfId="382" xr:uid="{D23DFFDF-EA6E-4EE6-A4C8-EDEFC461929A}"/>
    <cellStyle name="Bilješka 16" xfId="383" xr:uid="{69510BB1-FEFB-4449-A1AD-682B8411FA8E}"/>
    <cellStyle name="Bilješka 17" xfId="384" xr:uid="{770CD2B6-24A9-4943-88BD-17BD46DE21F2}"/>
    <cellStyle name="Bilješka 18" xfId="385" xr:uid="{4CE1712F-9CB9-4F3F-9400-50EACD0A377C}"/>
    <cellStyle name="Bilješka 19" xfId="386" xr:uid="{0A0820A0-C1C6-4450-AECC-E03E19AAB69D}"/>
    <cellStyle name="Bilješka 2" xfId="387" xr:uid="{7BDC4BCB-9C78-4B07-8AC5-EA09EA9F1205}"/>
    <cellStyle name="Bilješka 2 2" xfId="388" xr:uid="{D55DBBD8-4E21-4778-A1EF-CF4321A376C6}"/>
    <cellStyle name="Bilješka 2 3" xfId="389" xr:uid="{1BFDA6C3-1E15-41ED-8307-DDD20785B837}"/>
    <cellStyle name="Bilješka 2_2009_06_02_tender_jezevac_PARCELACIJA  -s formom" xfId="390" xr:uid="{55D26CF2-6489-4E4B-825E-64C4DB11DADD}"/>
    <cellStyle name="Bilješka 20" xfId="391" xr:uid="{90359A91-7170-4656-9877-053C8C85F44D}"/>
    <cellStyle name="Bilješka 21" xfId="392" xr:uid="{89C7B64F-4113-416B-B270-E1D5266F19C5}"/>
    <cellStyle name="Bilješka 22" xfId="393" xr:uid="{6F3EDF21-C7D3-4475-ACD2-2B5ED97F5E0A}"/>
    <cellStyle name="Bilješka 23" xfId="394" xr:uid="{0B06301A-1B9A-40E0-A6DE-117628655A8B}"/>
    <cellStyle name="Bilješka 24" xfId="395" xr:uid="{E813B307-E4EF-4B2A-A1AB-19FCBD83337C}"/>
    <cellStyle name="Bilješka 25" xfId="396" xr:uid="{BD422118-5BEF-416F-866B-8EC2DFF6C807}"/>
    <cellStyle name="Bilješka 26" xfId="397" xr:uid="{135FAC76-4502-4BF8-8CC0-DA3D0558C1A3}"/>
    <cellStyle name="Bilješka 27" xfId="398" xr:uid="{0698B3D9-2283-43CA-9E1B-FCE4E3DADAE1}"/>
    <cellStyle name="Bilješka 28" xfId="399" xr:uid="{A2EA9DCA-66A5-4199-BBBB-58E02EC391E0}"/>
    <cellStyle name="Bilješka 29" xfId="400" xr:uid="{3ADC3BDD-A844-415F-A2B7-43888722CB34}"/>
    <cellStyle name="Bilješka 3" xfId="401" xr:uid="{311BEC27-6715-490A-93F9-661133751E3E}"/>
    <cellStyle name="Bilješka 30" xfId="402" xr:uid="{7C9341D7-D428-4373-A840-46A7C388A9B6}"/>
    <cellStyle name="Bilješka 31" xfId="403" xr:uid="{E605E35B-CE81-4B16-B8B5-7308A7ECF33D}"/>
    <cellStyle name="Bilješka 32" xfId="404" xr:uid="{87D84A93-70BE-4B37-9DA1-B0EA29F3EDC6}"/>
    <cellStyle name="Bilješka 33" xfId="405" xr:uid="{26747D0F-2BA3-4FD1-ABBA-956370DA6BDF}"/>
    <cellStyle name="Bilješka 34" xfId="406" xr:uid="{B2EE7E75-E966-4734-84D8-736FE275D17B}"/>
    <cellStyle name="Bilješka 35" xfId="407" xr:uid="{26C30FDC-AA25-4C8A-AE98-547A8CE1A016}"/>
    <cellStyle name="Bilješka 36" xfId="408" xr:uid="{D59F8E60-0FD0-4F0B-B98C-79E793651032}"/>
    <cellStyle name="Bilješka 37" xfId="409" xr:uid="{2AA97B97-B68A-4550-B7F4-824A982741F3}"/>
    <cellStyle name="Bilješka 38" xfId="410" xr:uid="{73A8BF36-24B1-48F1-A2B6-B88DAA2E0CB7}"/>
    <cellStyle name="Bilješka 39" xfId="411" xr:uid="{9C2B916F-CB76-49AA-8CA3-3896E277DE90}"/>
    <cellStyle name="Bilješka 4" xfId="412" xr:uid="{B09200FD-5BEC-403E-8D1B-6E8BA2A06A6D}"/>
    <cellStyle name="Bilješka 40" xfId="413" xr:uid="{B6419A75-7A09-4824-AE1E-6ECB004B2209}"/>
    <cellStyle name="Bilješka 41" xfId="414" xr:uid="{664BBEA6-03FA-4642-AF38-ED5E1C4CABDC}"/>
    <cellStyle name="Bilješka 42" xfId="415" xr:uid="{952E09E0-C40D-4BFA-9F18-8E6944697463}"/>
    <cellStyle name="Bilješka 43" xfId="416" xr:uid="{A63DE433-5305-488E-A09C-C670B1C689BC}"/>
    <cellStyle name="Bilješka 44" xfId="417" xr:uid="{A54F1C38-B990-4DCB-B058-EAFE56932C89}"/>
    <cellStyle name="Bilješka 45" xfId="418" xr:uid="{E2247257-6F07-4B38-93EA-BC840F2E21BF}"/>
    <cellStyle name="Bilješka 46" xfId="419" xr:uid="{C66DBC9D-3E64-45F6-B4FA-1E31CB6BFA0F}"/>
    <cellStyle name="Bilješka 47" xfId="420" xr:uid="{B4C3164B-2010-4838-8A34-2716B2FD3D9C}"/>
    <cellStyle name="Bilješka 48" xfId="421" xr:uid="{62A9B32C-56D6-4F39-B975-C31690CB8A01}"/>
    <cellStyle name="Bilješka 49" xfId="422" xr:uid="{7AAD74C4-8BC3-4BB5-8BCC-982C5F336C6D}"/>
    <cellStyle name="Bilješka 5" xfId="423" xr:uid="{D6EBCEE9-F227-4E10-92EC-DCDAEE21FD3E}"/>
    <cellStyle name="Bilješka 50" xfId="424" xr:uid="{EA150955-4D52-4971-88F5-B2EA24F27EE2}"/>
    <cellStyle name="Bilješka 51" xfId="425" xr:uid="{C1E49376-1B8C-4E17-9179-E89589C27A00}"/>
    <cellStyle name="Bilješka 6" xfId="426" xr:uid="{428622D8-78F9-48BF-B21F-1C5635A31C40}"/>
    <cellStyle name="Bilješka 7" xfId="427" xr:uid="{2675EBED-30AD-4287-B03D-7E1CDAA17B16}"/>
    <cellStyle name="Bilješka 8" xfId="428" xr:uid="{A0DCAD30-C5E9-45B2-8D39-B740DDFEC8D8}"/>
    <cellStyle name="Bilješka 9" xfId="429" xr:uid="{6DE0D03A-52E0-4BC0-84E1-EC01BEDF14D6}"/>
    <cellStyle name="Bilješka_2009_06_02_tender_jezevac_PARCELACIJA  -s formom" xfId="430" xr:uid="{E03EABC9-182C-444C-8B8D-3AD9403B9ED4}"/>
    <cellStyle name="Border" xfId="431" xr:uid="{29A504FA-C8F1-48C6-A04C-35DFFCC45B47}"/>
    <cellStyle name="Calculation" xfId="432" xr:uid="{DB64C21A-A007-4E85-809C-AE9A6B0F34B8}"/>
    <cellStyle name="Calculation 2" xfId="433" xr:uid="{05FB2CD4-A258-462B-9A90-C007FDB001BA}"/>
    <cellStyle name="Calculation 2 2" xfId="434" xr:uid="{A8E544FA-289A-411C-9014-0516AC393709}"/>
    <cellStyle name="Calculation 2 3" xfId="435" xr:uid="{25427CDC-B7D3-4CCD-8C45-A4E321C43AF2}"/>
    <cellStyle name="Calculation 2 4" xfId="436" xr:uid="{158F2A76-F0C5-4794-B358-F4E6449FDA60}"/>
    <cellStyle name="Calculation 3" xfId="437" xr:uid="{58FE9C62-6792-4A50-8C8E-108C2176E1D6}"/>
    <cellStyle name="Calculation 3 2" xfId="438" xr:uid="{E72BF196-D4A9-4698-B66E-9363B94B2A49}"/>
    <cellStyle name="Calculation 4" xfId="439" xr:uid="{D186044C-FA1B-4001-A014-94F777DDD637}"/>
    <cellStyle name="Calculation 4 2" xfId="440" xr:uid="{065C702A-E9BA-4AC4-B0D8-339539E881BD}"/>
    <cellStyle name="Calculation 5" xfId="441" xr:uid="{AE808A3F-8F7F-41E0-81B4-1784C453EC2A}"/>
    <cellStyle name="Calculation 5 2" xfId="442" xr:uid="{F7CB5DAC-14B6-4ED7-B81D-A846EDC38703}"/>
    <cellStyle name="Calculation 6" xfId="443" xr:uid="{A1CE8B07-E615-43BC-98D7-4D3CFB86F959}"/>
    <cellStyle name="Calculation 6 2" xfId="444" xr:uid="{389F3EC6-BF3B-4678-97F1-0B561E63DC1E}"/>
    <cellStyle name="Check Cell" xfId="445" xr:uid="{C7E71395-6753-4C6A-8B77-1BD7FC5477B9}"/>
    <cellStyle name="Check Cell 2" xfId="446" xr:uid="{65D9762E-ECA4-44BF-988E-C768A3F9AB7E}"/>
    <cellStyle name="Check Cell 2 2" xfId="447" xr:uid="{9AE0B201-8009-4F69-918B-3FFF9302BB84}"/>
    <cellStyle name="Check Cell 2 3" xfId="448" xr:uid="{D228EE42-79BA-417A-89EF-960C01C2A9BB}"/>
    <cellStyle name="Check Cell 2 4" xfId="449" xr:uid="{0F0EA007-F262-492E-A2B8-DB223E78D5CB}"/>
    <cellStyle name="Check Cell 3" xfId="450" xr:uid="{B7DEA1A3-5628-4941-8F36-5FF2CF8762AE}"/>
    <cellStyle name="Check Cell 3 2" xfId="451" xr:uid="{E382979B-2EEB-44A7-A6BB-3FD405D88085}"/>
    <cellStyle name="Check Cell 4" xfId="452" xr:uid="{6E15350F-E9D7-463F-BC6E-F5103E5B2732}"/>
    <cellStyle name="Check Cell 4 2" xfId="453" xr:uid="{983CEFC3-F3D5-45CF-A53D-9B428AA2F6DE}"/>
    <cellStyle name="Check Cell 5" xfId="454" xr:uid="{0693EA1E-64B1-4DF4-B4EF-ADEB6580AE08}"/>
    <cellStyle name="Check Cell 5 2" xfId="455" xr:uid="{DD0FB974-E162-4222-8CBD-206BC213833A}"/>
    <cellStyle name="Check Cell 6" xfId="456" xr:uid="{5FE87B78-F4ED-452F-8A9C-CF59E1B60097}"/>
    <cellStyle name="Check Cell 6 2" xfId="457" xr:uid="{AF90FD0E-5D50-48ED-AC16-D8A736910AFF}"/>
    <cellStyle name="cijene" xfId="458" xr:uid="{3D157898-7521-4CCB-BAF8-71EDD48A3845}"/>
    <cellStyle name="Comma 10" xfId="459" xr:uid="{037F6D95-83C5-4610-AF45-79B357A02428}"/>
    <cellStyle name="Comma 10 2" xfId="460" xr:uid="{5F6F07FF-8E41-483C-B980-4CD71CE881B8}"/>
    <cellStyle name="Comma 10 2 2" xfId="461" xr:uid="{5605733D-F223-4ECF-8B1D-06858C4C39C0}"/>
    <cellStyle name="Comma 10 3" xfId="462" xr:uid="{5CA531C6-A67A-4FF3-A46F-F1149B6A215A}"/>
    <cellStyle name="Comma 10 4" xfId="463" xr:uid="{AD2FC636-FC90-4BCC-8F5E-93DD7AB811BD}"/>
    <cellStyle name="Comma 11" xfId="464" xr:uid="{9EDF900B-47FA-4CAE-AD08-3961E29F0AAF}"/>
    <cellStyle name="Comma 11 2" xfId="465" xr:uid="{FDAAD098-11A4-4BED-86E6-58AFDB97E3C3}"/>
    <cellStyle name="Comma 11 2 2" xfId="466" xr:uid="{696BB1A6-8564-40E3-AB9A-DD89EF621B6E}"/>
    <cellStyle name="Comma 11 3" xfId="467" xr:uid="{3F405E78-1C75-416C-AD90-80CB52E18C37}"/>
    <cellStyle name="Comma 11 4" xfId="468" xr:uid="{48CEA0E1-7B95-428F-B24B-0DD0C8EF3DB2}"/>
    <cellStyle name="Comma 12" xfId="469" xr:uid="{8FDAED38-B0CF-47C9-8531-16D7557ABE1D}"/>
    <cellStyle name="Comma 12 2" xfId="470" xr:uid="{5F1BFECA-FBBA-4407-ACEE-145501FF8D32}"/>
    <cellStyle name="Comma 12 2 2" xfId="471" xr:uid="{4331CAE6-F3B7-4E25-BC4C-E8CE6E61CEA2}"/>
    <cellStyle name="Comma 12 3" xfId="472" xr:uid="{BF961EFC-F7BA-4030-B399-4FF930B2632E}"/>
    <cellStyle name="Comma 12 4" xfId="473" xr:uid="{0B6D389A-C274-482F-B6ED-4DFC9E8F8B8D}"/>
    <cellStyle name="Comma 13" xfId="474" xr:uid="{432DB00E-E01E-41F0-A2B4-CDD1BA805B0E}"/>
    <cellStyle name="Comma 13 2" xfId="475" xr:uid="{BC6E3E7E-FB62-493B-BDC4-EE3327836535}"/>
    <cellStyle name="Comma 13 2 2" xfId="476" xr:uid="{C2B89750-3D45-493F-BE92-433667DDBF41}"/>
    <cellStyle name="Comma 13 3" xfId="477" xr:uid="{22A2EF16-AE0B-4DBD-865A-0EDB8625F645}"/>
    <cellStyle name="Comma 13 4" xfId="478" xr:uid="{FF26859B-7B7D-4328-A2BE-2F5B9511AFC2}"/>
    <cellStyle name="Comma 14" xfId="479" xr:uid="{86945784-763D-49ED-A050-C14F95B5DF3C}"/>
    <cellStyle name="Comma 14 2" xfId="480" xr:uid="{AB8CA6B5-BFE0-49A4-956A-9AFB972C209C}"/>
    <cellStyle name="Comma 14 2 2" xfId="481" xr:uid="{181174A9-AAC6-4F79-8130-C80203F3D256}"/>
    <cellStyle name="Comma 14 3" xfId="482" xr:uid="{1969D2E7-88DD-4F3A-AD8B-3A7FDB6C24D6}"/>
    <cellStyle name="Comma 14 4" xfId="483" xr:uid="{59962BF4-737D-4DA5-9A5E-6DB2CEB7ACA1}"/>
    <cellStyle name="Comma 15" xfId="484" xr:uid="{ACDA312A-0A68-4CAB-A12F-08A6EDD05AAE}"/>
    <cellStyle name="Comma 15 2" xfId="485" xr:uid="{D7D7DF73-5F99-44D0-B067-0358A537472F}"/>
    <cellStyle name="Comma 15 2 2" xfId="486" xr:uid="{800C3303-B563-4403-943B-889AED5CFD36}"/>
    <cellStyle name="Comma 15 3" xfId="487" xr:uid="{EA4CA3DC-ECAA-49F2-998C-695548C76C9B}"/>
    <cellStyle name="Comma 15 4" xfId="488" xr:uid="{5643C7ED-FCB4-4FC4-81FA-89B2D3CEAF1B}"/>
    <cellStyle name="Comma 16" xfId="489" xr:uid="{2810C3CF-59B7-4AC6-9299-5373F2C2849E}"/>
    <cellStyle name="Comma 16 2" xfId="490" xr:uid="{AF20860F-2FFF-4F41-B993-6A4C8E675A30}"/>
    <cellStyle name="Comma 16 2 2" xfId="491" xr:uid="{A1D74B80-F81C-46FC-AE1E-980A1351246F}"/>
    <cellStyle name="Comma 16 3" xfId="492" xr:uid="{F89C8B44-8C5D-46AF-9AEF-3BB65B7DF237}"/>
    <cellStyle name="Comma 16 4" xfId="493" xr:uid="{331220C8-2424-44C8-ADC6-6E54C03B80A5}"/>
    <cellStyle name="Comma 17" xfId="494" xr:uid="{AEEA0CE8-3595-4719-A8FE-64724C395ABA}"/>
    <cellStyle name="Comma 17 2" xfId="495" xr:uid="{80622982-ABC9-475F-881A-0A6358466712}"/>
    <cellStyle name="Comma 17 2 2" xfId="496" xr:uid="{D19F672B-E54B-4903-8786-98ACD6537AA3}"/>
    <cellStyle name="Comma 17 3" xfId="497" xr:uid="{2C956799-CFEA-4835-BAA8-6AA2CBC9C2F8}"/>
    <cellStyle name="Comma 17 4" xfId="498" xr:uid="{B2DC7F92-F7C9-45A4-8348-880DA1B67D11}"/>
    <cellStyle name="Comma 18" xfId="499" xr:uid="{BA1DF076-8404-499A-BFA6-56F04371267B}"/>
    <cellStyle name="Comma 18 2" xfId="500" xr:uid="{81AF0C3C-91CF-47B0-AA96-E301E8417F72}"/>
    <cellStyle name="Comma 18 2 2" xfId="501" xr:uid="{803614F0-F91F-4ED0-B5CA-742E22DD52B1}"/>
    <cellStyle name="Comma 18 3" xfId="502" xr:uid="{4C7EA00B-1638-4EAD-BA8D-E7CB8732CAB3}"/>
    <cellStyle name="Comma 18 4" xfId="503" xr:uid="{A70BF475-45C4-4D4E-AC0B-C900D28D90AD}"/>
    <cellStyle name="Comma 19" xfId="504" xr:uid="{5BF61DCA-C941-4191-9B99-8BF52715650A}"/>
    <cellStyle name="Comma 19 2" xfId="505" xr:uid="{DCB1B7C9-A869-45A3-AFA8-2914D85D15B6}"/>
    <cellStyle name="Comma 19 2 2" xfId="506" xr:uid="{1491715C-3F04-4491-AF73-CEC4E91D86A3}"/>
    <cellStyle name="Comma 19 3" xfId="507" xr:uid="{D71D6F81-58C7-45EC-ACA4-D3569FEC2521}"/>
    <cellStyle name="Comma 19 4" xfId="508" xr:uid="{9D0DF9CF-ADAF-4255-9D2F-5090B74A3BDE}"/>
    <cellStyle name="Comma 2" xfId="509" xr:uid="{95450E4D-5469-427B-B75D-B2D19B09E1B8}"/>
    <cellStyle name="Comma 2 2" xfId="510" xr:uid="{5794B0C3-B380-439D-A560-5B4BE0F43484}"/>
    <cellStyle name="Comma 2 2 2" xfId="511" xr:uid="{11EDF85D-F96F-4D2F-904F-04313DD614CD}"/>
    <cellStyle name="Comma 2 2 3" xfId="512" xr:uid="{F24F3034-410E-4DED-9BF7-8B5F3E529CBD}"/>
    <cellStyle name="Comma 2 3" xfId="513" xr:uid="{AFC0329B-B8E3-4349-974D-237A92791DDD}"/>
    <cellStyle name="Comma 2 4" xfId="514" xr:uid="{B1A3A56B-A7B3-4A87-B5B2-2C69F15ED46C}"/>
    <cellStyle name="Comma 2 5" xfId="515" xr:uid="{95BB82B0-C9A4-4342-947E-7C5D6E34DD04}"/>
    <cellStyle name="Comma 20" xfId="516" xr:uid="{3DDAACE1-18EC-45F4-9B97-3712494F14D1}"/>
    <cellStyle name="Comma 20 2" xfId="517" xr:uid="{AA6BD239-676C-4B27-8BAB-0DE0BD3754F7}"/>
    <cellStyle name="Comma 20 2 2" xfId="518" xr:uid="{5CD58C95-776B-48BB-8759-9B9A6F4E06DD}"/>
    <cellStyle name="Comma 20 3" xfId="519" xr:uid="{491994A3-65BC-461B-8A19-B120733C872F}"/>
    <cellStyle name="Comma 20 4" xfId="520" xr:uid="{8496BC3E-064F-4E96-A582-74427F34FE23}"/>
    <cellStyle name="Comma 21" xfId="521" xr:uid="{E6D9B1E1-8287-435B-8052-3CB71FB17FAB}"/>
    <cellStyle name="Comma 21 2" xfId="522" xr:uid="{18F0467D-7997-4703-A8DB-4CF4597E9A4F}"/>
    <cellStyle name="Comma 21 2 2" xfId="523" xr:uid="{1B375B5A-D65B-4D62-BF7E-6FAEEA385219}"/>
    <cellStyle name="Comma 21 3" xfId="524" xr:uid="{8C7082E9-F754-4FA1-9D64-3FE2004CEF5B}"/>
    <cellStyle name="Comma 21 4" xfId="525" xr:uid="{404CD3C1-FB3A-4489-8B7C-F6521D25153B}"/>
    <cellStyle name="Comma 22" xfId="526" xr:uid="{98FD3F76-2E6E-431A-82B9-A9AAC91EBA4E}"/>
    <cellStyle name="Comma 22 2" xfId="527" xr:uid="{C3857F2F-F966-4C75-B4B0-B721D579A4F8}"/>
    <cellStyle name="Comma 22 2 2" xfId="528" xr:uid="{3EA9F69E-2A6E-434B-BE9D-371A03060A56}"/>
    <cellStyle name="Comma 22 3" xfId="529" xr:uid="{AB636EDD-4FDF-4B2F-876E-9465741AF44E}"/>
    <cellStyle name="Comma 22 4" xfId="530" xr:uid="{AFA39144-A3F1-4026-B784-A37D173BD017}"/>
    <cellStyle name="Comma 23" xfId="531" xr:uid="{5249419D-FC4B-4F00-95AB-1084C133B87B}"/>
    <cellStyle name="Comma 23 2" xfId="532" xr:uid="{D82CA59E-0CB4-427C-B695-D0F195AA724C}"/>
    <cellStyle name="Comma 23 2 2" xfId="533" xr:uid="{835E1277-7EC0-489C-BF07-DEB3516A211E}"/>
    <cellStyle name="Comma 23 3" xfId="534" xr:uid="{420C8F9E-2AF2-47AE-8223-0E91A26E3D76}"/>
    <cellStyle name="Comma 23 4" xfId="535" xr:uid="{8021C133-C8F5-4A44-8CF1-302D71344258}"/>
    <cellStyle name="Comma 24" xfId="536" xr:uid="{383FB3E5-350F-4766-B70B-029062B9FC41}"/>
    <cellStyle name="Comma 24 2" xfId="537" xr:uid="{35AE6D8A-672B-4D5A-875B-7240B7BABB08}"/>
    <cellStyle name="Comma 24 2 2" xfId="538" xr:uid="{01A8C485-3610-4B48-9D85-CD5ED78D99A0}"/>
    <cellStyle name="Comma 24 3" xfId="539" xr:uid="{09AA8507-2FFD-41AD-B814-9557780F8F7A}"/>
    <cellStyle name="Comma 24 4" xfId="540" xr:uid="{FB773DAE-4DD2-4C18-AB7E-83BF5313AB2D}"/>
    <cellStyle name="Comma 25" xfId="541" xr:uid="{7F2A56BC-717E-4862-9221-A6F949F6C460}"/>
    <cellStyle name="Comma 25 2" xfId="542" xr:uid="{644A6048-310B-4DA0-8BA1-F578FDCE5A47}"/>
    <cellStyle name="Comma 25 2 2" xfId="543" xr:uid="{A33E80AB-5F25-46BC-B776-DABA5FDDCB4A}"/>
    <cellStyle name="Comma 25 3" xfId="544" xr:uid="{EEB8B936-D1AD-4EDE-B5AE-66FF6172A50B}"/>
    <cellStyle name="Comma 25 4" xfId="545" xr:uid="{21E040D3-45FE-4392-BAE3-5F080B5E0E1D}"/>
    <cellStyle name="Comma 26" xfId="546" xr:uid="{D6C13B33-1739-4B11-897B-E079C9B9EC8E}"/>
    <cellStyle name="Comma 26 2" xfId="547" xr:uid="{AF07549F-8FDB-4D29-A130-BA2E7B9C4D6F}"/>
    <cellStyle name="Comma 26 2 2" xfId="548" xr:uid="{5619E952-CCD7-4D2B-9A73-3935B4554ECE}"/>
    <cellStyle name="Comma 26 3" xfId="549" xr:uid="{43C66B70-21D3-40D8-9202-AF227A76D4CA}"/>
    <cellStyle name="Comma 26 4" xfId="550" xr:uid="{7A4926BD-D70B-4442-9EB1-867C7751FB3B}"/>
    <cellStyle name="Comma 27" xfId="551" xr:uid="{2021BB4A-EB0E-4161-9674-2BA19E4C8CC8}"/>
    <cellStyle name="Comma 27 2" xfId="552" xr:uid="{69DA1F17-2900-4481-BD27-EA4ECB411797}"/>
    <cellStyle name="Comma 27 2 2" xfId="553" xr:uid="{11CFC723-B3B1-49A0-B0A9-0194653AC31A}"/>
    <cellStyle name="Comma 27 3" xfId="554" xr:uid="{EBAA05B9-A63B-4811-804B-189A91D247F7}"/>
    <cellStyle name="Comma 27 4" xfId="555" xr:uid="{A15D1768-DF5D-47CC-A959-72A3B9FFEB41}"/>
    <cellStyle name="Comma 28" xfId="556" xr:uid="{4797008B-4979-4BF0-9EEF-D3B517B299E0}"/>
    <cellStyle name="Comma 28 2" xfId="557" xr:uid="{0CB3D5EC-BA17-414D-AC97-E0D73AD5D276}"/>
    <cellStyle name="Comma 28 2 2" xfId="558" xr:uid="{ACA7D5FB-E8D0-473B-885B-1FFD84C63595}"/>
    <cellStyle name="Comma 28 3" xfId="559" xr:uid="{869F6BB6-2507-4671-BA78-D59E5412AE09}"/>
    <cellStyle name="Comma 28 4" xfId="560" xr:uid="{C7F9FCD4-6FD3-4E14-83B6-64CABB84280E}"/>
    <cellStyle name="Comma 29" xfId="561" xr:uid="{CBA19A09-24F8-4A88-9B8A-1D174DAE5EA4}"/>
    <cellStyle name="Comma 29 2" xfId="562" xr:uid="{D5A3555B-2B94-4CFA-AA81-477A0EE5751E}"/>
    <cellStyle name="Comma 29 2 2" xfId="563" xr:uid="{5611163D-DC21-41D8-B19F-36964563EA6B}"/>
    <cellStyle name="Comma 29 3" xfId="564" xr:uid="{ABB0B8E1-7175-4845-921F-96860A813765}"/>
    <cellStyle name="Comma 29 4" xfId="565" xr:uid="{7F47A39B-82CD-4CBA-A518-B5F8F6773A58}"/>
    <cellStyle name="Comma 3" xfId="566" xr:uid="{FD2CFE39-8BC8-4DD8-A08D-05A50C17662C}"/>
    <cellStyle name="Comma 3 2" xfId="567" xr:uid="{A48AA899-AD16-4D1A-803C-42327C007B64}"/>
    <cellStyle name="Comma 3 2 2" xfId="568" xr:uid="{DB0061B5-21A2-4456-B5ED-5B0E59534471}"/>
    <cellStyle name="Comma 3 2 3" xfId="569" xr:uid="{BF14718A-3142-4A55-B267-8339CBEE2468}"/>
    <cellStyle name="Comma 3 3" xfId="570" xr:uid="{4FC834B9-F1EC-4E36-B0FC-CA5E7DE5CAE5}"/>
    <cellStyle name="Comma 3 4" xfId="571" xr:uid="{D6975421-E16A-42C7-8DB1-491E267D14D8}"/>
    <cellStyle name="Comma 3 5" xfId="572" xr:uid="{26E62863-0E90-49F1-BA92-12180FE8F346}"/>
    <cellStyle name="Comma 30" xfId="573" xr:uid="{4A7332FE-B707-40D7-860C-B41D5065C7AD}"/>
    <cellStyle name="Comma 30 2" xfId="574" xr:uid="{BA4F51D9-0ED0-407B-A355-7191FB8A22D8}"/>
    <cellStyle name="Comma 30 2 2" xfId="575" xr:uid="{26D1ECD3-44F8-4129-A3EE-5A7D87BE75F5}"/>
    <cellStyle name="Comma 30 3" xfId="576" xr:uid="{44D2FFD8-2AC6-4181-82C0-DD69985CFEE3}"/>
    <cellStyle name="Comma 30 4" xfId="577" xr:uid="{DF7E8273-438A-4910-94A0-8B8D120F07EE}"/>
    <cellStyle name="Comma 31" xfId="578" xr:uid="{C23163FF-DD9A-426A-ACA2-A79A02EB043B}"/>
    <cellStyle name="Comma 31 2" xfId="579" xr:uid="{23FFD40A-F025-4FAC-B044-5815650AD381}"/>
    <cellStyle name="Comma 31 2 2" xfId="580" xr:uid="{B31253B7-E94E-46CF-B765-840472E7037B}"/>
    <cellStyle name="Comma 31 3" xfId="581" xr:uid="{A5321C90-65B6-405C-A431-30F1D67727C0}"/>
    <cellStyle name="Comma 31 4" xfId="582" xr:uid="{7AEAE566-38A4-4E2F-9E11-126976FC381A}"/>
    <cellStyle name="Comma 32" xfId="583" xr:uid="{CA3C013C-10F7-42BD-AE0F-9ADAC1A553A8}"/>
    <cellStyle name="Comma 32 2" xfId="584" xr:uid="{E43C3BE1-6F7E-4E12-A024-FDF17C25511E}"/>
    <cellStyle name="Comma 32 2 2" xfId="585" xr:uid="{61CFC2C2-DA47-485C-93FF-36EF45B3FFC9}"/>
    <cellStyle name="Comma 32 3" xfId="586" xr:uid="{B81C1D46-018E-40D7-9CAA-B5BE2C6A76C3}"/>
    <cellStyle name="Comma 32 4" xfId="587" xr:uid="{E4E53BC5-004E-4E5C-B942-AC4E93953CE0}"/>
    <cellStyle name="Comma 33" xfId="588" xr:uid="{C8D4E1CA-AD5F-4E9A-8269-66B88ED15A32}"/>
    <cellStyle name="Comma 33 2" xfId="589" xr:uid="{62804FBE-6DC9-41D3-BED6-D857C26A980B}"/>
    <cellStyle name="Comma 33 3" xfId="590" xr:uid="{D0060FE4-08D1-46CE-B08B-29191D04E272}"/>
    <cellStyle name="Comma 34" xfId="591" xr:uid="{C3B89CFD-12E4-443D-9836-589C08A07DD3}"/>
    <cellStyle name="Comma 34 2" xfId="592" xr:uid="{F17AEAE3-128C-47D3-85AD-B14E73DFAD13}"/>
    <cellStyle name="Comma 34 3" xfId="593" xr:uid="{1BA36608-6139-49EA-91A2-C059BD1F3C01}"/>
    <cellStyle name="Comma 35" xfId="594" xr:uid="{A46F3F34-F52C-4BDF-9E94-A9AC8990F334}"/>
    <cellStyle name="Comma 35 2" xfId="595" xr:uid="{DB19ADDA-4603-465D-9C85-E00A25A6BE79}"/>
    <cellStyle name="Comma 35 3" xfId="596" xr:uid="{9F7BA9EF-EEE0-44EC-9CDC-AAE044FA5A17}"/>
    <cellStyle name="Comma 36" xfId="597" xr:uid="{2892920B-E2DC-4CB9-BF85-49C17A57C463}"/>
    <cellStyle name="Comma 36 2" xfId="598" xr:uid="{36AB134E-53A0-4B8A-A41E-A320286B847E}"/>
    <cellStyle name="Comma 36 3" xfId="599" xr:uid="{6A38A07E-D8F7-4BBC-98B2-8221B6118C72}"/>
    <cellStyle name="Comma 37" xfId="600" xr:uid="{B447B0FB-479D-42A2-8651-537A976A0C90}"/>
    <cellStyle name="Comma 37 2" xfId="601" xr:uid="{3EB38553-314C-4DC0-976E-1024BC89AE96}"/>
    <cellStyle name="Comma 38" xfId="602" xr:uid="{463EA8B1-9B1B-4F6E-8851-64B48F571D03}"/>
    <cellStyle name="Comma 38 2" xfId="603" xr:uid="{66856FBA-CE5C-446B-933A-BE01FCD2DA96}"/>
    <cellStyle name="Comma 39" xfId="604" xr:uid="{B6122397-5D8D-4A90-931A-5CB37572FD54}"/>
    <cellStyle name="Comma 4" xfId="605" xr:uid="{4431A673-430D-4F63-8150-85BD2ECA1278}"/>
    <cellStyle name="Comma 4 2" xfId="606" xr:uid="{57521325-7F08-43C2-95C5-D129F65B2594}"/>
    <cellStyle name="Comma 4 2 2" xfId="607" xr:uid="{E55E316B-563E-48DB-B155-BD1ABF798C7E}"/>
    <cellStyle name="Comma 4 3" xfId="608" xr:uid="{4CF20E80-19CB-4FFF-A1D3-09CE66FCE99F}"/>
    <cellStyle name="Comma 4 4" xfId="609" xr:uid="{340B955D-ABB0-4D72-91F2-CE0305F53B8C}"/>
    <cellStyle name="Comma 40" xfId="610" xr:uid="{3102E8E5-FC21-4785-A77E-28388B9E8F41}"/>
    <cellStyle name="Comma 41" xfId="611" xr:uid="{41587DB0-7440-4BE1-B8A2-D177FBD76DE8}"/>
    <cellStyle name="Comma 42" xfId="612" xr:uid="{A94CC0AA-DE95-4037-9E70-2F7EC291F720}"/>
    <cellStyle name="Comma 43" xfId="613" xr:uid="{3C4C97E5-C59C-4F97-998D-18DBDF1FF6CE}"/>
    <cellStyle name="Comma 44" xfId="614" xr:uid="{1F705B42-0320-4785-8ACE-28997BE37842}"/>
    <cellStyle name="Comma 45" xfId="615" xr:uid="{587A3245-979A-4389-BDC8-583947276500}"/>
    <cellStyle name="Comma 46" xfId="616" xr:uid="{CC79E848-7E39-4940-B6AE-06B809E9FF06}"/>
    <cellStyle name="Comma 47" xfId="617" xr:uid="{8F48AC81-CC6F-4280-8896-B087DEBEA9E6}"/>
    <cellStyle name="Comma 48" xfId="618" xr:uid="{F6921E59-1C38-4A7B-9776-7772D4364CCE}"/>
    <cellStyle name="Comma 49" xfId="619" xr:uid="{2B37943C-1F41-475A-83FD-620C400B0643}"/>
    <cellStyle name="Comma 5" xfId="620" xr:uid="{1A889084-6F4D-4F39-A01C-A3A60B89B189}"/>
    <cellStyle name="Comma 5 2" xfId="621" xr:uid="{864D7E6D-A1A1-424D-8180-D57C0E0B2527}"/>
    <cellStyle name="Comma 5 2 2" xfId="622" xr:uid="{8E694B52-CDCF-42C8-9A23-2C6DBC5B38FA}"/>
    <cellStyle name="Comma 5 3" xfId="623" xr:uid="{1354102D-553E-49D0-B27C-1FE2511A8384}"/>
    <cellStyle name="Comma 5 4" xfId="624" xr:uid="{659FA404-2B3D-46B9-BF3E-7800AFBB655F}"/>
    <cellStyle name="Comma 50" xfId="625" xr:uid="{583C82D9-F530-4616-AB56-F1736AB8C678}"/>
    <cellStyle name="Comma 51" xfId="626" xr:uid="{3B6CAB51-688F-4FDE-973B-5F8E8606ADDC}"/>
    <cellStyle name="Comma 52" xfId="627" xr:uid="{D28BC168-4D15-4369-8F50-F7937719F011}"/>
    <cellStyle name="Comma 52 2" xfId="628" xr:uid="{925C848B-9D2D-4558-A870-6BA1AF14C894}"/>
    <cellStyle name="Comma 53" xfId="629" xr:uid="{7F762316-948F-4690-AEF2-10E6FABE3E58}"/>
    <cellStyle name="Comma 6" xfId="630" xr:uid="{BCCAEE93-5124-4D22-9231-4329EF004278}"/>
    <cellStyle name="Comma 6 2" xfId="631" xr:uid="{EAF1E57A-5184-484C-9E73-5EBEF3C13710}"/>
    <cellStyle name="Comma 6 2 2" xfId="632" xr:uid="{8845AC14-1913-4616-BEF9-DAAE9A560862}"/>
    <cellStyle name="Comma 6 3" xfId="633" xr:uid="{7356B438-A2E9-40CB-8EA8-A2183B7FE3A2}"/>
    <cellStyle name="Comma 6 4" xfId="634" xr:uid="{6F5BE163-2C54-4013-8980-8DF2D6560FFA}"/>
    <cellStyle name="Comma 7" xfId="635" xr:uid="{CB3699AF-CBD4-4D8D-B6C5-7D2A63014488}"/>
    <cellStyle name="Comma 7 2" xfId="636" xr:uid="{8CB9CD74-A39C-4881-A1C0-EAF4FD7AED1E}"/>
    <cellStyle name="Comma 7 2 2" xfId="637" xr:uid="{7DF73303-23C7-46A8-9965-3689B01F5335}"/>
    <cellStyle name="Comma 7 3" xfId="638" xr:uid="{C8670F6B-31A3-41A3-AD10-B6FFA4358402}"/>
    <cellStyle name="Comma 7 4" xfId="639" xr:uid="{A1EBADE8-7B2F-4ABE-BAA8-BD186460C8AE}"/>
    <cellStyle name="Comma 8" xfId="640" xr:uid="{D3A2B013-FEA2-4265-BCF9-1875236F755C}"/>
    <cellStyle name="Comma 8 2" xfId="641" xr:uid="{4DE715AE-82C2-431B-B836-D3734559E9AB}"/>
    <cellStyle name="Comma 8 2 2" xfId="642" xr:uid="{D350CFCF-F2E6-4767-8C7C-A76B5ABB3994}"/>
    <cellStyle name="Comma 8 3" xfId="643" xr:uid="{ACC1988E-314A-439E-A333-373D9731870F}"/>
    <cellStyle name="Comma 8 4" xfId="644" xr:uid="{E8085FC8-D697-4D7F-B1FF-A199B731E345}"/>
    <cellStyle name="Comma 9" xfId="645" xr:uid="{7F91BF8C-B500-4164-8823-EDB89D0441DC}"/>
    <cellStyle name="Comma 9 2" xfId="646" xr:uid="{A8A29111-FB08-4947-AB76-BAA535EDECCC}"/>
    <cellStyle name="Comma 9 2 2" xfId="647" xr:uid="{C7B5EFE6-27B8-4A2B-A538-7DD6732AFD62}"/>
    <cellStyle name="Comma 9 3" xfId="648" xr:uid="{FF1709E4-9605-4B98-9BC1-751FB86DE94E}"/>
    <cellStyle name="Comma 9 4" xfId="649" xr:uid="{F3BD7E4D-83F3-4F2E-9B41-E36A88774F1E}"/>
    <cellStyle name="Currency 10" xfId="650" xr:uid="{EE5991D8-4B95-4695-9CC1-EDAFBFAD266F}"/>
    <cellStyle name="Currency 11" xfId="651" xr:uid="{1394B4B0-7571-4445-A012-D8BEB58B54E0}"/>
    <cellStyle name="Currency 12" xfId="652" xr:uid="{8C5E2C89-E636-4EB5-9680-AFFB12921719}"/>
    <cellStyle name="Currency 13" xfId="653" xr:uid="{9DE581A1-F8A5-42D9-A8F6-A240349C3E6E}"/>
    <cellStyle name="Currency 14" xfId="654" xr:uid="{F380775A-8C4E-4DBC-90A2-A6BB12AA77D4}"/>
    <cellStyle name="Currency 15" xfId="655" xr:uid="{CA0CB770-660B-468F-A413-040F22AE493F}"/>
    <cellStyle name="Currency 16" xfId="656" xr:uid="{8D43014A-41CB-4729-8575-738C61EB8B46}"/>
    <cellStyle name="Currency 17" xfId="657" xr:uid="{DC02B708-0F1A-4263-B156-77E7D588634A}"/>
    <cellStyle name="Currency 18" xfId="658" xr:uid="{E5C96896-8F73-4F2A-B2B0-9AA5EC0461EC}"/>
    <cellStyle name="Currency 19" xfId="659" xr:uid="{29D7C7A1-D2E0-4301-8DD5-2D3923CCCEFD}"/>
    <cellStyle name="Currency 2" xfId="660" xr:uid="{3803C9E8-97F8-441E-B011-FC90A2916E07}"/>
    <cellStyle name="Currency 2 2" xfId="661" xr:uid="{F17A71E2-FAA3-4D0F-A0C3-A275B2BEDBE6}"/>
    <cellStyle name="Currency 20" xfId="662" xr:uid="{96B4E5BD-CEC0-4E5F-9234-4568CC7F8E85}"/>
    <cellStyle name="Currency 21" xfId="663" xr:uid="{8C2112CD-141C-45FE-9639-2F5BAFE2D283}"/>
    <cellStyle name="Currency 22" xfId="664" xr:uid="{E30967F2-3066-491C-A429-AAA70481A057}"/>
    <cellStyle name="Currency 23" xfId="665" xr:uid="{F3B93650-611B-44AC-A1D4-2EE19887C104}"/>
    <cellStyle name="Currency 24" xfId="666" xr:uid="{DF9036BE-5C30-4A8C-9118-148D79388469}"/>
    <cellStyle name="Currency 25" xfId="667" xr:uid="{2BAB6B86-F4B3-4AA4-A20E-8C7F4CEFAAB1}"/>
    <cellStyle name="Currency 26" xfId="668" xr:uid="{4E6B0B19-150E-4A06-AD99-BF4B91865F05}"/>
    <cellStyle name="Currency 27" xfId="669" xr:uid="{9F94FE09-54F5-4616-92E4-2BCF5CF2AA90}"/>
    <cellStyle name="Currency 28" xfId="670" xr:uid="{B428A0EA-1FA8-47B2-89EB-17EBF01B1582}"/>
    <cellStyle name="Currency 29" xfId="671" xr:uid="{54F8913D-C666-434B-9934-40B5CE53581D}"/>
    <cellStyle name="Currency 3" xfId="672" xr:uid="{526493CC-F928-4F63-9AB5-EF40B09007D2}"/>
    <cellStyle name="Currency 3 2" xfId="673" xr:uid="{7897F166-72FE-4C4E-90E3-CD08CB79CA87}"/>
    <cellStyle name="Currency 30" xfId="674" xr:uid="{33836071-E5CA-4AD8-89D1-50FC2C8023DE}"/>
    <cellStyle name="Currency 31" xfId="675" xr:uid="{F3C6CA12-3473-423D-BD95-E509E8B12BFF}"/>
    <cellStyle name="Currency 4" xfId="676" xr:uid="{2E494627-C94F-4E9A-BEFC-71A10AA7C711}"/>
    <cellStyle name="Currency 4 2" xfId="677" xr:uid="{864866BB-681D-4BB3-9646-9FB30008E198}"/>
    <cellStyle name="Currency 5" xfId="678" xr:uid="{99590ED0-EDA9-4EB5-AA77-41C9B83A8D39}"/>
    <cellStyle name="Currency 5 2" xfId="679" xr:uid="{F5E4ECE9-348B-45B3-8B9C-0D02E58D32D9}"/>
    <cellStyle name="Currency 6" xfId="680" xr:uid="{D23E7AFB-1663-4FE3-ABFE-BC9C9EC9CF1F}"/>
    <cellStyle name="Currency 6 2" xfId="681" xr:uid="{D62B91CA-1A9B-4F52-AC09-2DB24EBFF2B9}"/>
    <cellStyle name="Currency 7" xfId="682" xr:uid="{7879B0DF-FD5B-416C-85D4-F1FF475C8014}"/>
    <cellStyle name="Currency 8" xfId="683" xr:uid="{34362C22-1A57-4AF4-A426-1F00A496A270}"/>
    <cellStyle name="Currency 9" xfId="684" xr:uid="{E18431AD-4465-4720-A7D0-3133A4A1662A}"/>
    <cellStyle name="Dobro 2" xfId="685" xr:uid="{9843B886-BCAE-4B66-8A55-7106CE9445E6}"/>
    <cellStyle name="Dobro 2 2" xfId="686" xr:uid="{4E4E008C-2E00-43BB-B4B3-57FC1C00FE7F}"/>
    <cellStyle name="Element-delo" xfId="687" xr:uid="{EFB9DD0D-A447-4FCA-981C-BE98B3BBEE3E}"/>
    <cellStyle name="Euro" xfId="688" xr:uid="{31A2B62D-90CF-4A0A-97CF-520DD0BDD50F}"/>
    <cellStyle name="Excel Built-in Normal" xfId="689" xr:uid="{3EF1EAB2-4108-48CC-A4BE-64923D5DA891}"/>
    <cellStyle name="Explanatory Text" xfId="690" xr:uid="{73CEFC61-3737-4587-8F11-AEFBE31F365C}"/>
    <cellStyle name="Explanatory Text 2" xfId="691" xr:uid="{30403C76-C1F7-4F06-9D76-BEC1DAE7EC52}"/>
    <cellStyle name="Explanatory Text 2 2" xfId="692" xr:uid="{5E3964E0-288A-4195-AB1D-E439A78C0B18}"/>
    <cellStyle name="Explanatory Text 3" xfId="693" xr:uid="{4D44E394-D7A8-48AE-A117-67C87559B64F}"/>
    <cellStyle name="Explanatory Text 4" xfId="694" xr:uid="{CF7CA259-E0B0-4873-8E45-6E565F205007}"/>
    <cellStyle name="Explanatory Text 5" xfId="695" xr:uid="{9E92F089-FCF5-4B84-981C-C54CC72306E2}"/>
    <cellStyle name="Explanatory Text 6" xfId="696" xr:uid="{6CC46972-683E-4419-9E3F-CEDED904907B}"/>
    <cellStyle name="Good 2" xfId="697" xr:uid="{0349E889-B076-4C26-B4E3-1B9257E4B6C7}"/>
    <cellStyle name="Good 2 2" xfId="698" xr:uid="{0868EA81-1069-4736-B45C-E05C9F6EAF93}"/>
    <cellStyle name="Good 2 2 2" xfId="699" xr:uid="{4965D255-F5D0-4BCE-936B-C7120ED5B5B6}"/>
    <cellStyle name="Good 2 3" xfId="700" xr:uid="{D9A2EC47-A20B-4C8B-A7E1-94F66D60DEB7}"/>
    <cellStyle name="Good 2 4" xfId="701" xr:uid="{2F70AE3F-452F-4E33-A2E5-C28A94459E1E}"/>
    <cellStyle name="Good 3" xfId="702" xr:uid="{F3212412-A1C2-4047-AB8B-9217B456DDF7}"/>
    <cellStyle name="Good 3 2" xfId="703" xr:uid="{7B4032FA-E409-4C0C-A94D-FFBC82A2389B}"/>
    <cellStyle name="Good 4" xfId="704" xr:uid="{EECF742A-149A-4937-8655-3217746A62DB}"/>
    <cellStyle name="Good 4 2" xfId="705" xr:uid="{EA30737B-58F1-45A6-BB5F-90399D2656D0}"/>
    <cellStyle name="Good 5" xfId="706" xr:uid="{521A681B-CEDF-48C7-AC49-C86F73FBD6EE}"/>
    <cellStyle name="Good 5 2" xfId="707" xr:uid="{532762EA-A21A-4F64-9C7F-57529AF28E43}"/>
    <cellStyle name="Good 6" xfId="708" xr:uid="{0A6E6CB8-0D30-440E-948E-50EA78AB1F67}"/>
    <cellStyle name="Good 6 2" xfId="709" xr:uid="{00CB2E68-58BE-43AC-BC03-89B3414323E0}"/>
    <cellStyle name="Good 7" xfId="710" xr:uid="{4C56514F-FD55-4FE0-ADA4-F3A86E8C2DB3}"/>
    <cellStyle name="Grey" xfId="711" xr:uid="{771F769A-8FD1-40E2-BAD8-C7E278C3C8CC}"/>
    <cellStyle name="Grey 2" xfId="712" xr:uid="{60198B61-2DA0-436F-B37D-2C7D08A273B6}"/>
    <cellStyle name="H1" xfId="713" xr:uid="{2F066FB0-1B5E-4F3E-AFCA-02B4306C5251}"/>
    <cellStyle name="Heading 1" xfId="714" xr:uid="{83112FDE-2F89-42C1-B874-71F68CD1091B}"/>
    <cellStyle name="Heading 1 2" xfId="715" xr:uid="{4B153CFC-A4AD-411D-B691-064ECD9ABED6}"/>
    <cellStyle name="Heading 1 2 2" xfId="716" xr:uid="{EC70C1B2-78E6-4C5F-BFDD-19E346E08DD4}"/>
    <cellStyle name="Heading 1 3" xfId="717" xr:uid="{7FDA3C0F-B0D1-47F5-A36B-D7000DA40600}"/>
    <cellStyle name="Heading 1 4" xfId="718" xr:uid="{8FB2056F-6725-475F-B1F6-FB2BFD0FF304}"/>
    <cellStyle name="Heading 1 5" xfId="719" xr:uid="{202DA382-0D64-4D86-AAD7-515D63CC8D06}"/>
    <cellStyle name="Heading 1 6" xfId="720" xr:uid="{14A76768-0B27-4A43-9E0F-013C4011A48F}"/>
    <cellStyle name="Heading 2" xfId="721" xr:uid="{F828FB59-F2AC-426C-83D2-D6B51E588CB0}"/>
    <cellStyle name="Heading 2 2" xfId="722" xr:uid="{DCE73EBA-2F03-429A-B73F-B087DA6CBA6A}"/>
    <cellStyle name="Heading 2 2 2" xfId="723" xr:uid="{2FF7D65C-474F-4DED-A01E-646383D50BBC}"/>
    <cellStyle name="Heading 2 3" xfId="724" xr:uid="{4DC53B85-9A75-4277-960B-F8AE64D935DE}"/>
    <cellStyle name="Heading 2 4" xfId="725" xr:uid="{B9A12CE5-A190-4844-8381-351689D35031}"/>
    <cellStyle name="Heading 2 5" xfId="726" xr:uid="{B1BE7F2B-3034-44CC-8AB8-4C40DB31D21A}"/>
    <cellStyle name="Heading 2 6" xfId="727" xr:uid="{2BE3548D-7CD9-41BF-B54D-64196940BB40}"/>
    <cellStyle name="Heading 3" xfId="728" xr:uid="{5BE3E165-E081-4C4C-8443-DD86CDB5E229}"/>
    <cellStyle name="Heading 3 2" xfId="729" xr:uid="{E707E501-67BD-4860-8513-5B783A75FBC3}"/>
    <cellStyle name="Heading 3 2 2" xfId="730" xr:uid="{7A561740-76E1-4B32-986D-3F8B9C19AFE0}"/>
    <cellStyle name="Heading 3 3" xfId="731" xr:uid="{DB9AF4B5-638C-4641-B37B-14D0CFDE2AC4}"/>
    <cellStyle name="Heading 3 4" xfId="732" xr:uid="{D6D0F46D-D9B8-4644-92B4-CDF5BDBB19F6}"/>
    <cellStyle name="Heading 3 5" xfId="733" xr:uid="{7902E94D-DE93-4AB4-9B85-6C6E5AE858D0}"/>
    <cellStyle name="Heading 3 6" xfId="734" xr:uid="{2E24F711-B40B-4B01-BD7C-6DC82B788654}"/>
    <cellStyle name="Heading 4" xfId="735" xr:uid="{E5EA3641-CB13-49FE-A2C9-24BDD22C3B5D}"/>
    <cellStyle name="Heading 4 2" xfId="736" xr:uid="{F15189BF-FFDC-46DF-AEDA-B02DB730871F}"/>
    <cellStyle name="Heading 4 2 2" xfId="737" xr:uid="{3D9FDE4B-9666-4F12-A763-BE88D5600C36}"/>
    <cellStyle name="Heading 4 3" xfId="738" xr:uid="{21DD41EE-E80F-46B0-85CC-ED137499BDF3}"/>
    <cellStyle name="Heading 4 4" xfId="739" xr:uid="{8DAEC686-D784-4970-858D-B08DCB14BC20}"/>
    <cellStyle name="Heading 4 5" xfId="740" xr:uid="{6D970E03-1361-4283-805D-71F8069B83E1}"/>
    <cellStyle name="Heading 4 6" xfId="741" xr:uid="{8EB63051-E609-464A-A75B-94DBAFE9BBFD}"/>
    <cellStyle name="Hyperlink 2" xfId="742" xr:uid="{19D6FF31-D0BB-46DC-AF78-C4BE95C5B440}"/>
    <cellStyle name="Hyperlink 2 2" xfId="743" xr:uid="{F70BD56D-7A34-4A62-BE70-3C209C9AE157}"/>
    <cellStyle name="Input" xfId="744" xr:uid="{9621CEDA-625A-4D95-AF92-650726C61604}"/>
    <cellStyle name="Input [yellow]" xfId="745" xr:uid="{9C70169C-194C-46E1-8D85-ED22A0DE3C8D}"/>
    <cellStyle name="Input [yellow] 2" xfId="746" xr:uid="{DBA6395B-E6DA-4D16-9633-7F77FD9E448B}"/>
    <cellStyle name="Input [yellow] 3" xfId="747" xr:uid="{006755B7-D7CC-4B7F-AC8B-0BEC38A4E5DF}"/>
    <cellStyle name="Input [yellow] 4" xfId="748" xr:uid="{716E10A9-03D2-4539-93A9-786D4F952CF1}"/>
    <cellStyle name="Input 10" xfId="749" xr:uid="{2B4CE2DD-2507-49BB-8B03-E08D8BED7B7B}"/>
    <cellStyle name="Input 11" xfId="750" xr:uid="{23DBEE01-AEBB-4C2E-ACB2-9D5013254DFC}"/>
    <cellStyle name="Input 12" xfId="751" xr:uid="{6C42099E-FE1F-46DB-BE8E-B664371880DD}"/>
    <cellStyle name="Input 13" xfId="752" xr:uid="{06BDB1F0-432A-4501-989C-E24CCFA4B6B8}"/>
    <cellStyle name="Input 14" xfId="753" xr:uid="{69058711-9A81-4510-ABF3-54E17C7339E8}"/>
    <cellStyle name="Input 15" xfId="754" xr:uid="{DDB9CB9C-3353-40ED-929B-28C54BB55212}"/>
    <cellStyle name="Input 16" xfId="755" xr:uid="{7DBD2EF7-E356-4CD4-A358-1A022FABBC46}"/>
    <cellStyle name="Input 17" xfId="756" xr:uid="{5418C511-CDC7-4327-B1B0-39A04309BCD0}"/>
    <cellStyle name="Input 18" xfId="757" xr:uid="{83187167-A64B-4D74-BCDC-28114F90431F}"/>
    <cellStyle name="Input 19" xfId="758" xr:uid="{4BBF30E6-A1A8-469F-AB81-B7F7D281E4C0}"/>
    <cellStyle name="Input 2" xfId="759" xr:uid="{178895B8-CC4E-4980-BAB8-FE30A57B8F90}"/>
    <cellStyle name="Input 2 2" xfId="760" xr:uid="{E510B3F8-1031-4F0E-94AB-E7601361916A}"/>
    <cellStyle name="Input 2 3" xfId="761" xr:uid="{0F6182CC-EC15-4F6F-B976-6E59C8802694}"/>
    <cellStyle name="Input 2 4" xfId="762" xr:uid="{59BF6CDC-62AD-4731-B0DD-54A0BABDEE69}"/>
    <cellStyle name="Input 20" xfId="763" xr:uid="{F2A53DA7-316D-444A-9D81-36280D35C50E}"/>
    <cellStyle name="Input 21" xfId="764" xr:uid="{85F9C7C1-2E8F-4294-A280-2CE62E87F68E}"/>
    <cellStyle name="Input 22" xfId="765" xr:uid="{73AC7D14-831F-47D1-9093-5A00B1ECDA9A}"/>
    <cellStyle name="Input 23" xfId="766" xr:uid="{706052CF-6CA6-42B8-AB6B-1AC05C7CEAA6}"/>
    <cellStyle name="Input 24" xfId="767" xr:uid="{604F88A3-4F50-4148-8C33-4D662B9EE4B7}"/>
    <cellStyle name="Input 25" xfId="768" xr:uid="{0059C11F-6BFE-4985-B833-E6CD75DD885E}"/>
    <cellStyle name="Input 26" xfId="769" xr:uid="{68E19A7A-63FD-4B9B-83CD-FBE61EC3FB46}"/>
    <cellStyle name="Input 27" xfId="770" xr:uid="{4226EAB3-6767-4DFC-8FE2-973583EAD76A}"/>
    <cellStyle name="Input 3" xfId="771" xr:uid="{E4DBC0CE-DF4C-4E1A-920E-BD968F3305ED}"/>
    <cellStyle name="Input 3 2" xfId="772" xr:uid="{B1440B00-1B67-4EF1-AE96-542F58780391}"/>
    <cellStyle name="Input 3 3" xfId="773" xr:uid="{B3F1CB09-0978-4E0E-83D5-D63DD4BDBF1E}"/>
    <cellStyle name="Input 4" xfId="774" xr:uid="{583F9947-A169-4B1C-94E1-A39AC7F85EC4}"/>
    <cellStyle name="Input 4 2" xfId="775" xr:uid="{089F59C6-048D-4225-A727-8E6F8BABC8F6}"/>
    <cellStyle name="Input 4 3" xfId="776" xr:uid="{80C64036-F0B2-4D46-B7E1-709A3B4344FC}"/>
    <cellStyle name="Input 5" xfId="777" xr:uid="{6429E1D3-15C5-42B0-959E-4BF2DD1DC3C5}"/>
    <cellStyle name="Input 5 2" xfId="778" xr:uid="{7B76AB72-5BE0-44FB-80DD-EB2081D7D253}"/>
    <cellStyle name="Input 5 3" xfId="779" xr:uid="{D413ADF8-0F15-47A5-A673-FE1560A1927C}"/>
    <cellStyle name="Input 6" xfId="780" xr:uid="{7873390D-7287-4B32-8ACF-ADA2E1D92693}"/>
    <cellStyle name="Input 6 2" xfId="781" xr:uid="{1DCD8400-56CB-4DCB-A8FF-DF8A922ACFBB}"/>
    <cellStyle name="Input 6 3" xfId="782" xr:uid="{95FA6682-2EE4-407F-9C1D-C910DD34B5AC}"/>
    <cellStyle name="Input 7" xfId="783" xr:uid="{3890295D-06C9-4C3E-8456-C3342A877EFA}"/>
    <cellStyle name="Input 8" xfId="784" xr:uid="{DCFBADB8-5968-4853-B51E-B5A686EF1B0F}"/>
    <cellStyle name="Input 9" xfId="785" xr:uid="{6CCA7509-A756-4B90-AC4B-79834F0C46A2}"/>
    <cellStyle name="Isticanje1" xfId="786" xr:uid="{2DB2CE6D-9F35-4841-8513-7C45D99F29C0}"/>
    <cellStyle name="Isticanje1 2" xfId="787" xr:uid="{5D996B28-7703-4073-8287-0547C3F3EAF5}"/>
    <cellStyle name="Isticanje2" xfId="788" xr:uid="{77D4D614-8783-4AAE-AE27-17C8939394EF}"/>
    <cellStyle name="Isticanje2 2" xfId="789" xr:uid="{5E0F71FC-36A1-4852-B0B0-C3B2610DD840}"/>
    <cellStyle name="Isticanje3" xfId="790" xr:uid="{D6F330DE-2618-40F8-AFE6-B9CCCC03FFEF}"/>
    <cellStyle name="Isticanje3 2" xfId="791" xr:uid="{53219434-71ED-47D4-BB35-058725128417}"/>
    <cellStyle name="Isticanje4" xfId="792" xr:uid="{753E2ED3-8F8B-4D73-853E-1AB56262F2A1}"/>
    <cellStyle name="Isticanje4 2" xfId="793" xr:uid="{C7E7E27F-FA26-4143-B74A-3E3E4CEFA144}"/>
    <cellStyle name="Isticanje5" xfId="794" xr:uid="{C3CC348E-39AB-4DC2-BDAB-9562E2AA44AC}"/>
    <cellStyle name="Isticanje5 2" xfId="795" xr:uid="{67424B8E-B378-4F9E-B70A-D7E2466C3693}"/>
    <cellStyle name="Isticanje6" xfId="796" xr:uid="{86474991-6FE4-481A-9F14-8B7CE7C1B254}"/>
    <cellStyle name="Isticanje6 2" xfId="797" xr:uid="{356D4C30-181F-492D-A45E-E9B522AB6B48}"/>
    <cellStyle name="Izhod 2" xfId="798" xr:uid="{DD234707-3340-44E8-9C24-BFD803597B5D}"/>
    <cellStyle name="Izlaz" xfId="799" xr:uid="{E9533EB3-FE02-4228-AF08-2BD32D18F1B8}"/>
    <cellStyle name="Izlaz 2" xfId="800" xr:uid="{950FC2D5-199F-402C-A10C-AC9D09D9F17D}"/>
    <cellStyle name="Izračun" xfId="801" xr:uid="{766DAAEE-4F84-48E4-A88B-D8F8EAA4E5F6}"/>
    <cellStyle name="Izračun 2" xfId="802" xr:uid="{983E43AB-C673-4087-A2DA-872353175C33}"/>
    <cellStyle name="kolona A" xfId="803" xr:uid="{692F1169-359C-4B13-B59F-CFAF3872D6CE}"/>
    <cellStyle name="kolona B" xfId="804" xr:uid="{FE61517C-EE70-437C-B2B5-F77F3EBC8D08}"/>
    <cellStyle name="kolona C" xfId="805" xr:uid="{C0BE4ED4-5418-4C1C-B693-8F61B7C8AB5E}"/>
    <cellStyle name="kolona D" xfId="806" xr:uid="{3A255A54-E4D3-4E00-81E3-8BAF5365C64A}"/>
    <cellStyle name="kolona E" xfId="807" xr:uid="{41917E73-A146-4E1D-9442-DB37C5651971}"/>
    <cellStyle name="kolona F" xfId="808" xr:uid="{AAA497C7-41AB-488E-8589-34760C0B59C2}"/>
    <cellStyle name="kolona G" xfId="809" xr:uid="{0EA0018B-8F63-46FD-94F5-546F75872104}"/>
    <cellStyle name="kolona H" xfId="810" xr:uid="{94A7E629-2409-4AD8-A4E2-3B8240B84369}"/>
    <cellStyle name="kolona1" xfId="811" xr:uid="{12326886-73DE-45F1-AC76-A00E0448AA3C}"/>
    <cellStyle name="kolona2" xfId="812" xr:uid="{A6E74E3F-F6F1-4FE2-8E8D-F10D4FA18211}"/>
    <cellStyle name="kolona3" xfId="813" xr:uid="{6E784E7E-735A-4E82-829C-7745D162FA09}"/>
    <cellStyle name="komadi" xfId="814" xr:uid="{BC145E1D-F177-4A6C-A65D-CE4AC9EE2C03}"/>
    <cellStyle name="Linked Cell" xfId="815" xr:uid="{78BED5B0-FA00-4813-9159-9536DDBE1D6B}"/>
    <cellStyle name="Linked Cell 2" xfId="816" xr:uid="{8356F5D3-2E3C-4397-8EF4-B2E31FFD7DC0}"/>
    <cellStyle name="Linked Cell 2 2" xfId="817" xr:uid="{D8B98077-9AA9-43AD-896E-883FEB18683E}"/>
    <cellStyle name="Linked Cell 3" xfId="818" xr:uid="{D448D9CD-3AB8-4019-92C5-F1168C08B1C0}"/>
    <cellStyle name="Linked Cell 4" xfId="819" xr:uid="{71016AE9-826E-4FA8-A55B-1E31C2846DDB}"/>
    <cellStyle name="Linked Cell 5" xfId="820" xr:uid="{0F043862-751E-4951-A623-DD61744B9209}"/>
    <cellStyle name="Linked Cell 6" xfId="821" xr:uid="{01963D56-2B94-4CB7-B7BD-BF2E96E6E143}"/>
    <cellStyle name="Loše" xfId="822" xr:uid="{FCBFC6A9-9DCC-4E37-8048-2D5D685A6AB7}"/>
    <cellStyle name="Loše 2" xfId="823" xr:uid="{751C2619-EEA8-4154-BCB7-F7AAA3996B7A}"/>
    <cellStyle name="merge" xfId="824" xr:uid="{15538401-78BE-4A8D-82AA-31835F371FAA}"/>
    <cellStyle name="nabrajanje" xfId="825" xr:uid="{F93554CB-E01C-4877-B23C-871869706717}"/>
    <cellStyle name="Naslov 1 1" xfId="826" xr:uid="{2B236109-014B-4EA5-820B-67BAB43E5F27}"/>
    <cellStyle name="Naslov 1 2" xfId="827" xr:uid="{F6485EDA-00B9-41B8-BF12-0C6815027245}"/>
    <cellStyle name="Naslov 1 2 2" xfId="828" xr:uid="{F39A8E11-825B-41E3-ADD3-069B7C4E424A}"/>
    <cellStyle name="Naslov 2 2" xfId="829" xr:uid="{943AEF58-CABD-4645-AF2E-2AB0BAA9146F}"/>
    <cellStyle name="Naslov 2 2 2" xfId="830" xr:uid="{DFE515E6-0E27-4029-9CB6-8BDF327C6F91}"/>
    <cellStyle name="Naslov 3 2" xfId="831" xr:uid="{BA25F993-8C86-465D-AEAB-CCE6E7497A24}"/>
    <cellStyle name="Naslov 3 2 2" xfId="832" xr:uid="{030F7E04-ECF6-4942-B84B-E9E6143861CC}"/>
    <cellStyle name="Naslov 4 2" xfId="833" xr:uid="{25D4CBF2-A639-48CB-B653-A94C4686FB55}"/>
    <cellStyle name="Naslov 4 2 2" xfId="834" xr:uid="{B76EC50E-D319-48C2-8A37-484E3CAE7750}"/>
    <cellStyle name="Naslov 5" xfId="835" xr:uid="{BCE9FEC4-A2D1-4280-B808-2F492338CF65}"/>
    <cellStyle name="Naslov 5 2" xfId="836" xr:uid="{47A287EA-0485-4738-9250-B15A6098243D}"/>
    <cellStyle name="Navadno" xfId="0" builtinId="0"/>
    <cellStyle name="Navadno 10" xfId="1" xr:uid="{4A2A3627-C652-4455-A430-CF10877EFDF9}"/>
    <cellStyle name="Navadno 10 2" xfId="837" xr:uid="{A550EEBF-F80F-4688-850F-202D2879C46E}"/>
    <cellStyle name="Navadno 10 3" xfId="838" xr:uid="{97771A9E-E643-4A5D-B824-CB400A2B2415}"/>
    <cellStyle name="Navadno 11" xfId="839" xr:uid="{93A93E24-181C-4226-B5CA-AD90AEA223B4}"/>
    <cellStyle name="Navadno 12" xfId="840" xr:uid="{BFCCF896-DAF5-46B8-A60C-5920B8FF7776}"/>
    <cellStyle name="Navadno 13" xfId="841" xr:uid="{0C135956-A005-4C0C-87DB-9645E4339D75}"/>
    <cellStyle name="Navadno 14" xfId="7" xr:uid="{D8843717-DAC9-40E9-9F5E-A303A04A5373}"/>
    <cellStyle name="Navadno 2" xfId="842" xr:uid="{438874C5-CF1F-4362-85D8-7DBF57AF8F67}"/>
    <cellStyle name="Navadno 2 2" xfId="3" xr:uid="{98E4EEC5-A435-4A08-ACC6-2D9EB206291F}"/>
    <cellStyle name="Navadno 2 2 2" xfId="843" xr:uid="{54ED3CDE-4F5B-4D53-B656-0396A95DD26C}"/>
    <cellStyle name="Navadno 2 2 2 2" xfId="844" xr:uid="{1399A8B3-3BD5-4DAB-BEBF-4EC130CC1774}"/>
    <cellStyle name="Navadno 2 2 3" xfId="845" xr:uid="{B4CCF2AA-1B88-4B63-AECF-881FE2A70E48}"/>
    <cellStyle name="Navadno 2 2_II.  MONITORING" xfId="846" xr:uid="{1DF3BE50-D397-48D1-B9E2-96311D05ED50}"/>
    <cellStyle name="Navadno 2 3" xfId="847" xr:uid="{9FCE3FB1-9C67-42BA-8934-B280FE46E556}"/>
    <cellStyle name="Navadno 2 3 2" xfId="848" xr:uid="{DF64B57E-8B4D-47DD-AB65-79222DDBA05B}"/>
    <cellStyle name="Navadno 2 3 2 2" xfId="6" xr:uid="{B75B6B1A-0173-458C-B127-B03BE64609B4}"/>
    <cellStyle name="Navadno 2 3 3" xfId="849" xr:uid="{7759DC76-863C-444A-BD4F-5A351CD1663A}"/>
    <cellStyle name="Navadno 2 3 4" xfId="850" xr:uid="{0A11C4F6-B835-43E1-BEEF-B5112C198799}"/>
    <cellStyle name="Navadno 2 4" xfId="851" xr:uid="{985D5987-A995-4662-A93C-20BC758AA8CC}"/>
    <cellStyle name="Navadno 2 5" xfId="852" xr:uid="{49997EB6-3F43-4FB7-91C7-41F0B978180B}"/>
    <cellStyle name="Navadno 2_101208_VHODNI_HALL_OGREVANJE, HLAJENJE_PZI" xfId="853" xr:uid="{233D451E-2F49-4F5E-B49D-3CAB21DC7345}"/>
    <cellStyle name="Navadno 3" xfId="854" xr:uid="{BDD5AB7B-D985-4361-A4A1-BC07E38B2075}"/>
    <cellStyle name="Navadno 3 2" xfId="4" xr:uid="{4C6C3929-D4CE-42CC-9D04-D412A64C3297}"/>
    <cellStyle name="Navadno 3 2 2" xfId="855" xr:uid="{59F1DC46-26C2-4726-968A-BD846444F86A}"/>
    <cellStyle name="Navadno 3 3" xfId="856" xr:uid="{9420CDE3-4225-4372-83F3-868A554209EB}"/>
    <cellStyle name="Navadno 3 3 2" xfId="857" xr:uid="{53811AAC-F5A6-4200-A691-D5E2A388F4E0}"/>
    <cellStyle name="Navadno 3 3 3" xfId="858" xr:uid="{28B00BB3-9049-47BB-B314-C1C8210463FF}"/>
    <cellStyle name="Navadno 3 4" xfId="2" xr:uid="{DB9E8919-B88A-4ED0-BF6A-97AD13C928D2}"/>
    <cellStyle name="Navadno 4" xfId="859" xr:uid="{8CF6CF05-4BDF-4675-861A-B99B71EEA25D}"/>
    <cellStyle name="Navadno 4 2" xfId="860" xr:uid="{EE1C9776-F9A3-4885-8A32-417E7664F732}"/>
    <cellStyle name="Navadno 4 2 2" xfId="861" xr:uid="{EA508BCF-8C52-43EA-B377-AF33D2F5903D}"/>
    <cellStyle name="Navadno 4 3" xfId="862" xr:uid="{8BD0DFBA-63DA-4EAD-AA8B-1AC8BB358731}"/>
    <cellStyle name="Navadno 5" xfId="863" xr:uid="{76192F02-EACF-492A-B1EC-559D9E85CCBA}"/>
    <cellStyle name="Navadno 5 2" xfId="864" xr:uid="{108072FC-9002-45F6-BBBB-A1C9AE833232}"/>
    <cellStyle name="Navadno 5 2 2" xfId="865" xr:uid="{2909C825-C6A6-4504-95D6-E487E86D8490}"/>
    <cellStyle name="Navadno 5 2 3" xfId="866" xr:uid="{406E30C1-57EA-4116-97BB-D8AAA9C52079}"/>
    <cellStyle name="Navadno 5 3" xfId="867" xr:uid="{59122E34-2379-433E-9169-A54EE4108A8C}"/>
    <cellStyle name="Navadno 5 3 2" xfId="868" xr:uid="{EE003FD3-3E73-42E3-A878-E3FC59DA332C}"/>
    <cellStyle name="Navadno 5 4" xfId="869" xr:uid="{E555F52B-EE1C-4ACE-BF2D-14CA30BE2E35}"/>
    <cellStyle name="Navadno 5 4 2" xfId="870" xr:uid="{10C8FC9E-33A7-4E90-8D51-86E5A737DF6A}"/>
    <cellStyle name="Navadno 5 5" xfId="871" xr:uid="{8A7FF7ED-2A02-4BA3-B95B-1582C521B9EF}"/>
    <cellStyle name="Navadno 5 6" xfId="872" xr:uid="{40F6428C-A633-45FF-ACFA-E4A2FE1A3BA6}"/>
    <cellStyle name="Navadno 5 7" xfId="873" xr:uid="{CA2C66FE-A587-43CC-9C65-7430A92455FD}"/>
    <cellStyle name="Navadno 5_II.  MONITORING" xfId="874" xr:uid="{025C7F6C-3082-474A-B0C9-E0DBCC1E0DAF}"/>
    <cellStyle name="Navadno 6" xfId="875" xr:uid="{62D05233-F6A6-41D7-979F-A26345A928DB}"/>
    <cellStyle name="Navadno 6 2" xfId="876" xr:uid="{33F8F8F1-2274-4B51-BAB7-5446543BB26D}"/>
    <cellStyle name="Navadno 6 2 2" xfId="877" xr:uid="{9557C3A9-562E-469B-B8DE-DA5A2D861783}"/>
    <cellStyle name="Navadno 6 3" xfId="878" xr:uid="{F4C54215-DCD4-4D30-A302-08ED4685C1B5}"/>
    <cellStyle name="Navadno 6 3 2" xfId="879" xr:uid="{9465E3E7-02D6-45D9-A4EF-C31FDDB5FA79}"/>
    <cellStyle name="Navadno 7" xfId="880" xr:uid="{81EAC7EF-D5F3-4928-BD88-1F7963166236}"/>
    <cellStyle name="Navadno 7 2" xfId="881" xr:uid="{60FAF7EF-309E-4669-B71D-6285FDF7EAE3}"/>
    <cellStyle name="Navadno 7 2 2" xfId="882" xr:uid="{FE3C732D-854A-43CD-90A1-1D01848BFFC6}"/>
    <cellStyle name="Navadno 7 3" xfId="883" xr:uid="{037EC04B-5BC7-4113-83D4-B08D067310B9}"/>
    <cellStyle name="Navadno 7 4" xfId="884" xr:uid="{B4476E6D-E445-49FE-823E-AE3A57220C7E}"/>
    <cellStyle name="Navadno 8" xfId="885" xr:uid="{891EAB6A-4BEC-43CF-B92B-3C902BCDE371}"/>
    <cellStyle name="Navadno 8 2" xfId="886" xr:uid="{60DCAA35-DC4B-41DF-AF81-8EFAAA1178E2}"/>
    <cellStyle name="Navadno 8 2 2" xfId="887" xr:uid="{711741FE-4DDA-4A00-9C85-C47CCBA35760}"/>
    <cellStyle name="Navadno 8 3" xfId="888" xr:uid="{F11C885B-808A-4F9D-BD27-AC8127536C48}"/>
    <cellStyle name="Navadno 9" xfId="889" xr:uid="{54FECB0E-A8B8-4D9F-809B-C8B3F5341716}"/>
    <cellStyle name="Navadno 9 2" xfId="890" xr:uid="{0D516359-4C0D-44FC-BEA8-FE7B3175EC4F}"/>
    <cellStyle name="Navadno 9 2 2" xfId="891" xr:uid="{C4064007-BD98-4065-9652-053196FD8082}"/>
    <cellStyle name="Navadno 9 3" xfId="892" xr:uid="{5F5DCB75-90F6-4323-9312-89D4AA904753}"/>
    <cellStyle name="Navadno 9 3 2" xfId="893" xr:uid="{37C4C9CA-E052-4C9E-9325-986E47C29A0A}"/>
    <cellStyle name="Navadno 9 4" xfId="894" xr:uid="{0A25E340-F7DF-48F8-94CF-BDE623A338B3}"/>
    <cellStyle name="Navadno 9 5" xfId="895" xr:uid="{E52AE6CE-50F3-40C4-9EAC-4DEF6762C0F8}"/>
    <cellStyle name="Navadno 9 6" xfId="896" xr:uid="{61AF4C1E-0457-4E95-B0EC-B6BA09A8FA6D}"/>
    <cellStyle name="Navadno 9 7" xfId="897" xr:uid="{60651D09-3123-46B9-9941-BF919E0878CB}"/>
    <cellStyle name="Neutral" xfId="898" xr:uid="{E3F521E3-3085-41DF-80AA-C58B2C54AD85}"/>
    <cellStyle name="Neutral 2" xfId="899" xr:uid="{3ABD8483-88CC-4CB7-BD03-0CE1F6AB0A78}"/>
    <cellStyle name="Neutral 2 2" xfId="900" xr:uid="{44256F7C-9271-46BF-B5E5-60DBF1A9E72B}"/>
    <cellStyle name="Neutral 2 3" xfId="901" xr:uid="{26BEF5A0-831C-4A28-BD5D-2EBF856C26C5}"/>
    <cellStyle name="Neutral 2 4" xfId="902" xr:uid="{F761E010-E6FC-41D7-B778-ECB5F925B8CF}"/>
    <cellStyle name="Neutral 3" xfId="903" xr:uid="{22B0E796-089C-491D-BDE3-3A3CA3C473B3}"/>
    <cellStyle name="Neutral 3 2" xfId="904" xr:uid="{67C99A47-77D1-4DED-BA23-229D254DE498}"/>
    <cellStyle name="Neutral 4" xfId="905" xr:uid="{0C4B0120-4B1E-4ADA-8911-9EB97E406222}"/>
    <cellStyle name="Neutral 4 2" xfId="906" xr:uid="{D3437C04-2D0B-4635-A780-83DB9A7DDEF0}"/>
    <cellStyle name="Neutral 5" xfId="907" xr:uid="{408D21D1-D79B-4E5A-B684-22734546FB0D}"/>
    <cellStyle name="Neutral 5 2" xfId="908" xr:uid="{B750C1F6-79D3-43AF-8C67-D10B93CC4E07}"/>
    <cellStyle name="Neutral 6" xfId="909" xr:uid="{039212C6-B494-44F8-912B-4695C6F803EC}"/>
    <cellStyle name="Neutral 6 2" xfId="910" xr:uid="{1B4F85ED-3D43-429C-93F8-25415C0F7302}"/>
    <cellStyle name="Neutralno" xfId="911" xr:uid="{49E9FD33-7BE7-4D25-BA43-7EA9BD4C15E2}"/>
    <cellStyle name="Neutralno 2" xfId="912" xr:uid="{443AB0DF-086D-45CA-982E-31E4A158593E}"/>
    <cellStyle name="Nevtralno 2" xfId="913" xr:uid="{F2A03D57-8A2F-49C1-AB17-55A5E85EC0C2}"/>
    <cellStyle name="Normal - Style1" xfId="914" xr:uid="{C35216D9-132A-4C3C-BD44-8EC1DD80E5B8}"/>
    <cellStyle name="Normal - Style1 2" xfId="915" xr:uid="{D31BFCA9-42B9-449D-AD2D-A5C52949FEAD}"/>
    <cellStyle name="Normal 10" xfId="916" xr:uid="{18711985-DC16-4DF8-93A5-5EF60302DDBC}"/>
    <cellStyle name="Normal 11" xfId="917" xr:uid="{0EE07E10-0BCB-4F66-B77A-A9369E728DB3}"/>
    <cellStyle name="Normal 11 2" xfId="918" xr:uid="{12762C07-222D-4B98-91FE-0FB74C183D95}"/>
    <cellStyle name="Normal 11 3" xfId="919" xr:uid="{54D15790-F206-47C4-B208-A1CCB1BCDDFE}"/>
    <cellStyle name="Normal 11 4" xfId="920" xr:uid="{6C3DF992-204B-446A-B0A4-4C4F83A5C55B}"/>
    <cellStyle name="Normal 11 5" xfId="921" xr:uid="{E65D98DD-B4B9-48FB-8B1B-F1029BCE7BE4}"/>
    <cellStyle name="Normal 12" xfId="922" xr:uid="{C4017C7F-60BC-4EBB-8EAA-E96840CFC4D0}"/>
    <cellStyle name="Normal 13" xfId="923" xr:uid="{367DC209-341E-4DA3-87AE-E36555974DF8}"/>
    <cellStyle name="Normal 13 2" xfId="924" xr:uid="{5937157E-8170-4B24-BCD9-160CCA80AC94}"/>
    <cellStyle name="Normal 13 3" xfId="925" xr:uid="{8353C98A-B166-4225-9EB4-E5240F982097}"/>
    <cellStyle name="Normal 14" xfId="926" xr:uid="{779A5876-AECA-4CFA-873F-52844F6258AD}"/>
    <cellStyle name="Normal 14 2" xfId="927" xr:uid="{B9A64A8C-BA23-4C9B-AF73-18A61DA3E917}"/>
    <cellStyle name="Normal 14 3" xfId="928" xr:uid="{CEFD7742-CBD5-4E92-BB76-1404435C189E}"/>
    <cellStyle name="Normal 14 4" xfId="929" xr:uid="{9736E6D8-8249-4C21-A664-27A6B3A9296C}"/>
    <cellStyle name="Normal 14 5" xfId="930" xr:uid="{FA4C2CB7-AD83-4924-81A7-D7CB0D899290}"/>
    <cellStyle name="Normal 14 6" xfId="931" xr:uid="{DD225A59-8613-4867-863C-4042A89ED4E4}"/>
    <cellStyle name="Normal 15" xfId="932" xr:uid="{1D8AEA08-04BC-445A-9E34-11C2086A8D9E}"/>
    <cellStyle name="Normal 15 2" xfId="933" xr:uid="{D8167488-A370-423E-A406-49AF40748309}"/>
    <cellStyle name="Normal 15 3" xfId="934" xr:uid="{501B871A-B455-4A13-A961-4BD4FBA52A7B}"/>
    <cellStyle name="Normal 16" xfId="935" xr:uid="{984B827B-CFF4-4515-98CC-77B0F2C62F6D}"/>
    <cellStyle name="Normal 16 2" xfId="936" xr:uid="{B05FFCB6-4318-4DB3-A423-3DFD00E7B9B0}"/>
    <cellStyle name="Normal 16 3" xfId="937" xr:uid="{82A268E4-4B27-4919-9031-11441A72CE93}"/>
    <cellStyle name="Normal 17" xfId="938" xr:uid="{614230DC-4344-4424-8FFF-97A85A29DCC7}"/>
    <cellStyle name="Normal 17 2" xfId="939" xr:uid="{CC20729A-2FA7-40EB-89DC-0CDE1B46F731}"/>
    <cellStyle name="Normal 17 3" xfId="940" xr:uid="{1145195F-496A-4631-81EF-F7A33A9F1DD2}"/>
    <cellStyle name="Normal 18" xfId="941" xr:uid="{8DD9D3DD-AF02-4146-9DC0-3525FC0DA0D5}"/>
    <cellStyle name="Normal 18 2" xfId="942" xr:uid="{D80EE2D7-25A4-4FE0-BE08-337415880F8C}"/>
    <cellStyle name="Normal 18 3" xfId="943" xr:uid="{39D965C0-31C3-465E-934F-225A072B5826}"/>
    <cellStyle name="Normal 19" xfId="944" xr:uid="{D8CCF8AF-A57E-4993-915D-933B6BC10855}"/>
    <cellStyle name="Normal 19 2" xfId="945" xr:uid="{7D89A180-3283-480F-9D37-6D474E5AA95D}"/>
    <cellStyle name="Normal 2" xfId="946" xr:uid="{C7AE7E40-B210-4C02-A6FE-4F93F50094E2}"/>
    <cellStyle name="Normal 2 10" xfId="947" xr:uid="{F33B9042-DD5F-4596-B2B6-315795DCF448}"/>
    <cellStyle name="Normal 2 11" xfId="948" xr:uid="{5CE3E99D-44E4-45F2-AFF3-440D497B42A3}"/>
    <cellStyle name="Normal 2 12" xfId="949" xr:uid="{2FBB7B73-6D2E-462E-BBA9-4FED655902BB}"/>
    <cellStyle name="Normal 2 13" xfId="950" xr:uid="{0E0B9613-1521-4F46-A814-765C486E3960}"/>
    <cellStyle name="Normal 2 14" xfId="951" xr:uid="{349BD3E6-7D6E-4E50-977F-1118B5A0C72E}"/>
    <cellStyle name="Normal 2 15" xfId="952" xr:uid="{11D3FEB6-FF23-4F91-A9B1-773F6D90BCEC}"/>
    <cellStyle name="Normal 2 16" xfId="953" xr:uid="{0D867D90-B9BB-41CA-8FF7-3B2B22D57E60}"/>
    <cellStyle name="Normal 2 17" xfId="954" xr:uid="{C945C3A5-8D6F-49F1-B4EC-9F4D16E2EA63}"/>
    <cellStyle name="Normal 2 18" xfId="955" xr:uid="{36AB1867-8A26-4C29-94FF-3FC60BA7EEFF}"/>
    <cellStyle name="Normal 2 19" xfId="956" xr:uid="{B510D0CB-BF84-498D-8380-3B58FC98C67E}"/>
    <cellStyle name="Normal 2 2" xfId="957" xr:uid="{E7A3E4F9-C92D-432C-B4F1-8AB38A309784}"/>
    <cellStyle name="Normal 2 2 2" xfId="958" xr:uid="{EF8393E7-C6F3-4E04-8820-A2E0E94E3007}"/>
    <cellStyle name="Normal 2 2 3" xfId="959" xr:uid="{CCC318B7-6864-4DB1-BB13-1D79D960766B}"/>
    <cellStyle name="Normal 2 2 4" xfId="960" xr:uid="{4A7C4357-9DDD-4F31-8E22-E7AF97340C18}"/>
    <cellStyle name="Normal 2 20" xfId="961" xr:uid="{100D91C5-F777-4834-A19E-EFFF599757C9}"/>
    <cellStyle name="Normal 2 21" xfId="962" xr:uid="{CBF7AA6C-A8B0-4309-888C-53EA6B3CB3FE}"/>
    <cellStyle name="Normal 2 22" xfId="963" xr:uid="{18B504C5-49B4-4E78-BF6E-F3596F47A628}"/>
    <cellStyle name="Normal 2 23" xfId="964" xr:uid="{7050D326-A634-4F05-A1C2-41A3103497D9}"/>
    <cellStyle name="Normal 2 24" xfId="965" xr:uid="{649AAF78-9415-4DC0-99E6-E442D8215886}"/>
    <cellStyle name="Normal 2 25" xfId="966" xr:uid="{0BE1B607-B07D-4838-A8F5-D2A1BC9DC227}"/>
    <cellStyle name="Normal 2 26" xfId="967" xr:uid="{20238DA1-3CC7-4435-9434-A9782374DAE1}"/>
    <cellStyle name="Normal 2 27" xfId="968" xr:uid="{573B6B8B-5206-438D-8B2A-B9D516BA9180}"/>
    <cellStyle name="Normal 2 28" xfId="969" xr:uid="{0B602DED-0524-4917-906D-AAC2C921BE3C}"/>
    <cellStyle name="Normal 2 29" xfId="970" xr:uid="{856A7E06-451D-4ABC-95F5-B91B59A0FE11}"/>
    <cellStyle name="Normal 2 3" xfId="971" xr:uid="{57C6B88B-030D-4BC4-9B77-0ECD28169A77}"/>
    <cellStyle name="Normal 2 3 2" xfId="972" xr:uid="{A1A1C8F8-45C2-4687-874F-0F3C3A45359A}"/>
    <cellStyle name="Normal 2 3 3" xfId="973" xr:uid="{5B7A586C-1469-4657-9D05-D92692DAA054}"/>
    <cellStyle name="Normal 2 30" xfId="974" xr:uid="{11FBE87E-BEA4-43EF-9FC8-0EC8429E8388}"/>
    <cellStyle name="Normal 2 31" xfId="975" xr:uid="{BF2977A0-096D-47C1-915F-0F65E805609E}"/>
    <cellStyle name="Normal 2 32" xfId="976" xr:uid="{3775D862-82A3-424E-BB2A-3078CA987B83}"/>
    <cellStyle name="Normal 2 33" xfId="977" xr:uid="{063AE3A7-394F-4490-B6F2-8E107280CC69}"/>
    <cellStyle name="Normal 2 34" xfId="978" xr:uid="{B160EA5D-A6A4-4507-A26A-1DEF539EC6AA}"/>
    <cellStyle name="Normal 2 35" xfId="979" xr:uid="{EECADACF-AD63-4C83-899E-F0A79C61F483}"/>
    <cellStyle name="Normal 2 36" xfId="980" xr:uid="{9251EC02-8B28-4824-B74D-EC3BF1146D7D}"/>
    <cellStyle name="Normal 2 37" xfId="981" xr:uid="{65B2E4AB-CC84-4C67-905F-153EB65D635E}"/>
    <cellStyle name="Normal 2 38" xfId="982" xr:uid="{0D8023FC-DFB2-40A8-A02C-481B414680B3}"/>
    <cellStyle name="Normal 2 39" xfId="983" xr:uid="{56BCE023-35FE-4909-AE62-0608D6A6D20D}"/>
    <cellStyle name="Normal 2 4" xfId="984" xr:uid="{A4F4773F-15F0-4D56-9F27-114347ACD280}"/>
    <cellStyle name="Normal 2 4 2" xfId="985" xr:uid="{F2CFEC81-9D8A-4A69-9036-2A082560A206}"/>
    <cellStyle name="Normal 2 40" xfId="986" xr:uid="{78A3908B-1A99-415A-9F91-5DB9DED18E51}"/>
    <cellStyle name="Normal 2 41" xfId="987" xr:uid="{F21A415A-BDD5-4F5E-AAC8-4628BD1FB3CD}"/>
    <cellStyle name="Normal 2 42" xfId="988" xr:uid="{776EECF4-E88C-48A9-8D91-12B6029ECDD9}"/>
    <cellStyle name="Normal 2 43" xfId="989" xr:uid="{32183D6E-894F-44BB-BE28-C6E6644FAA1C}"/>
    <cellStyle name="Normal 2 44" xfId="990" xr:uid="{5AFD7E27-0991-4184-8537-8CFD1B769F39}"/>
    <cellStyle name="Normal 2 45" xfId="991" xr:uid="{FE1E130A-3134-4454-AE4B-5F024B855261}"/>
    <cellStyle name="Normal 2 46" xfId="992" xr:uid="{0A552347-09A7-45BC-99CE-BDA7D11376DB}"/>
    <cellStyle name="Normal 2 47" xfId="993" xr:uid="{1B5A79F9-21C3-4972-A326-D71DD6F3B3DC}"/>
    <cellStyle name="Normal 2 48" xfId="994" xr:uid="{2033B9FD-A797-4A14-9019-F38BF54A5BE3}"/>
    <cellStyle name="Normal 2 49" xfId="995" xr:uid="{38DC03C0-BC8D-419F-B802-201A1D872F5A}"/>
    <cellStyle name="Normal 2 5" xfId="996" xr:uid="{D527183B-46E6-4FFE-B9A7-EBC7979DA3C5}"/>
    <cellStyle name="Normal 2 5 2" xfId="997" xr:uid="{952DB809-1547-4BA9-98C0-9D545F07A9B2}"/>
    <cellStyle name="Normal 2 50" xfId="998" xr:uid="{14EFD80A-FF15-4131-89EC-7CD92706401F}"/>
    <cellStyle name="Normal 2 51" xfId="999" xr:uid="{CBBB9099-6849-45A8-84D9-ED37D2C6D4D8}"/>
    <cellStyle name="Normal 2 6" xfId="1000" xr:uid="{CB391809-3D55-4E7A-80D7-0867F84A3983}"/>
    <cellStyle name="Normal 2 6 2" xfId="1001" xr:uid="{E3693156-15BE-47CD-8BAA-0359A755B1C5}"/>
    <cellStyle name="Normal 2 7" xfId="1002" xr:uid="{5463E683-5894-4BE2-BD37-14CA4878F7AA}"/>
    <cellStyle name="Normal 2 7 2" xfId="1003" xr:uid="{9958D09B-1F7A-45F0-8318-EFA5AF10C4FF}"/>
    <cellStyle name="Normal 2 8" xfId="1004" xr:uid="{FF9B7DEE-6B6F-4731-8396-A7779A0289BA}"/>
    <cellStyle name="Normal 2 8 2" xfId="1005" xr:uid="{1066D29B-84CE-4650-89AC-01CDF8D6F2C3}"/>
    <cellStyle name="Normal 2 9" xfId="1006" xr:uid="{53F697F5-6DD7-48DD-A47F-DE5C44BFAA6C}"/>
    <cellStyle name="Normal 2_2009_06_03_tender_politin_PARCELACIJA - S formom" xfId="1007" xr:uid="{C3E15107-6246-4D0E-A674-7E6EDB5F4223}"/>
    <cellStyle name="Normal 20" xfId="1008" xr:uid="{2D0D5B7D-9D0D-4D48-8FD1-E4054B5FCECC}"/>
    <cellStyle name="Normal 20 2" xfId="1009" xr:uid="{9EAB2F12-396B-4BD8-876B-AE34497900B6}"/>
    <cellStyle name="Normal 20 3" xfId="1010" xr:uid="{65417802-326E-4FDE-ADCA-74C7A5308514}"/>
    <cellStyle name="Normal 21" xfId="1011" xr:uid="{5A457C2F-B3D0-47A7-9240-73A2D895B4A1}"/>
    <cellStyle name="Normal 21 2" xfId="1012" xr:uid="{5D283510-4C07-4D76-A814-576BE22CC976}"/>
    <cellStyle name="Normal 21 3" xfId="1013" xr:uid="{EDB84131-DA2E-49A2-942C-6563C5DE1E66}"/>
    <cellStyle name="Normal 21 4" xfId="1014" xr:uid="{FE1BBE46-296E-4695-9197-6F8F631DEC30}"/>
    <cellStyle name="Normal 21 5" xfId="1015" xr:uid="{4CFEF5F6-B680-4F2E-8659-0354ED1A6552}"/>
    <cellStyle name="Normal 21 6" xfId="1016" xr:uid="{E48CF89B-05AA-407B-B806-48164F9DF742}"/>
    <cellStyle name="Normal 22" xfId="1017" xr:uid="{14B47AF4-9BE5-4122-AF38-52BB17B15C6B}"/>
    <cellStyle name="Normal 22 2" xfId="1018" xr:uid="{DF2FBFC7-16F6-4ABD-89EA-5C806824EB5F}"/>
    <cellStyle name="Normal 22 3" xfId="1019" xr:uid="{2EDC5783-3D96-4D0C-A800-1FE437C6B98F}"/>
    <cellStyle name="Normal 23" xfId="1020" xr:uid="{EAF28497-9917-45D7-8BDA-D46FA8B382B2}"/>
    <cellStyle name="Normal 23 2" xfId="1021" xr:uid="{F4828A61-CD16-4E80-9087-98D3D1C5741A}"/>
    <cellStyle name="Normal 23 3" xfId="1022" xr:uid="{B34FD5BC-0642-4C8F-9090-6A98FC57627E}"/>
    <cellStyle name="Normal 24" xfId="1023" xr:uid="{851967D5-FEC0-4CF5-8715-F48916150F8E}"/>
    <cellStyle name="Normal 24 2" xfId="1024" xr:uid="{3FB6DBF0-12C2-41A9-962F-7C036E3976C2}"/>
    <cellStyle name="Normal 24 3" xfId="1025" xr:uid="{A690E1B9-C681-4AE0-9650-F71DCD165200}"/>
    <cellStyle name="Normal 25" xfId="1026" xr:uid="{7D496A50-5096-4EFF-AAE7-28D6C88EF67E}"/>
    <cellStyle name="Normal 25 2" xfId="1027" xr:uid="{58BCE791-D2A2-4A33-9023-2EDBD7F1F522}"/>
    <cellStyle name="Normal 25 3" xfId="1028" xr:uid="{58DC0AC8-1DA2-4D70-9DF8-2D68D257DAFD}"/>
    <cellStyle name="Normal 26" xfId="1029" xr:uid="{7B9892FB-4C43-46F5-B303-C1433AD9DF73}"/>
    <cellStyle name="Normal 26 2" xfId="1030" xr:uid="{A87B66BF-595D-49B1-8585-54FD76D4F773}"/>
    <cellStyle name="Normal 26 3" xfId="1031" xr:uid="{6D8ECC97-AE3B-4D39-9C6F-711EBBAF9B94}"/>
    <cellStyle name="Normal 27" xfId="1032" xr:uid="{6923482D-2D90-42A8-9813-BA8D1CB1C36B}"/>
    <cellStyle name="Normal 27 2" xfId="1033" xr:uid="{57FC4F38-7599-42EF-B742-498494C80D5C}"/>
    <cellStyle name="Normal 27 3" xfId="1034" xr:uid="{2B05298A-57CC-4F85-9901-1CCBC309783E}"/>
    <cellStyle name="Normal 28" xfId="1035" xr:uid="{83B72F60-9470-42C1-B36A-21C0CFF79DF1}"/>
    <cellStyle name="Normal 28 2" xfId="1036" xr:uid="{D9331CA4-8E77-4BFB-81FA-3EBD77264414}"/>
    <cellStyle name="Normal 29" xfId="1037" xr:uid="{EBB0F5CC-2614-438B-99F9-40B3033ACAE8}"/>
    <cellStyle name="Normal 29 2" xfId="1038" xr:uid="{35BEE6BD-D094-4F9E-A798-4C5F435A34C6}"/>
    <cellStyle name="Normal 3" xfId="1039" xr:uid="{D3E2240D-81DC-47E2-AF59-D68CE5CC78D8}"/>
    <cellStyle name="Normal 3 2" xfId="1040" xr:uid="{39DB3C3B-FC18-4876-AC8E-01B1123403A7}"/>
    <cellStyle name="Normal 3 2 2" xfId="1041" xr:uid="{D5B1170C-E4F6-4ABF-B4C1-414267C97CBA}"/>
    <cellStyle name="Normal 3 3" xfId="1042" xr:uid="{12DB5727-FFA4-4F5B-9706-CF905A6A0770}"/>
    <cellStyle name="Normal 3 4" xfId="1043" xr:uid="{BAAB7CFD-3B19-447C-A954-52FD091E83E4}"/>
    <cellStyle name="Normal 3 5" xfId="1044" xr:uid="{33F4CA57-BDBA-449D-9333-35A4265018B0}"/>
    <cellStyle name="Normal 3 6" xfId="1045" xr:uid="{1B8F1046-2E5B-4B26-8BA6-752D8F051CB2}"/>
    <cellStyle name="Normal 3 7" xfId="1046" xr:uid="{9EA9C172-2196-4F54-87C8-589ADE613F70}"/>
    <cellStyle name="Normal 3_ETD111077_Restoran_Amfora_TROSKO_CIJENE_D" xfId="1047" xr:uid="{E68BC5A5-13C0-47AA-BB19-EB493D719D4E}"/>
    <cellStyle name="Normal 30" xfId="1048" xr:uid="{A625DCDF-334E-4754-B8CD-E1CDF06A0763}"/>
    <cellStyle name="Normal 30 2" xfId="1049" xr:uid="{54980A9E-DACC-46E1-94FA-2451FCB6ECCD}"/>
    <cellStyle name="Normal 31" xfId="1050" xr:uid="{AF92E50F-C779-410B-8490-179C797B730C}"/>
    <cellStyle name="Normal 31 2" xfId="1051" xr:uid="{3E593F7F-1E3B-4041-AFF1-6B459CA3DD3E}"/>
    <cellStyle name="Normal 32" xfId="1052" xr:uid="{A61A6FCB-5457-49B4-AE23-7B38331FEB90}"/>
    <cellStyle name="Normal 32 2" xfId="1053" xr:uid="{556FB5B6-87D1-459F-AE54-C3CD05AFF0C0}"/>
    <cellStyle name="Normal 33" xfId="1054" xr:uid="{738D9F14-67C8-4B84-A3DC-8ABBCE5AB279}"/>
    <cellStyle name="Normal 33 2" xfId="1055" xr:uid="{FA195FF3-1F21-4B16-ADCF-A1E5B56B4E44}"/>
    <cellStyle name="Normal 34" xfId="1056" xr:uid="{3A8D06BC-941D-4D18-921B-442101375FCC}"/>
    <cellStyle name="Normal 34 2" xfId="1057" xr:uid="{B822921B-FFFC-43D7-B85B-E260079BA60D}"/>
    <cellStyle name="Normal 35" xfId="1058" xr:uid="{F1C787BD-7C43-4FC8-A9B7-A5C605F4EC7A}"/>
    <cellStyle name="Normal 35 2" xfId="1059" xr:uid="{F7A3C013-FB48-4D95-BD63-CA10154D122F}"/>
    <cellStyle name="Normal 35 3" xfId="1060" xr:uid="{F6B7C14D-D02D-4C24-BE9F-1F6795E78F93}"/>
    <cellStyle name="Normal 35 4" xfId="1061" xr:uid="{47D26F4F-9F71-43D7-B1C6-6CD34CF47439}"/>
    <cellStyle name="Normal 35 5" xfId="1062" xr:uid="{119543D4-ED55-40CD-9EDF-CEADADD608B0}"/>
    <cellStyle name="Normal 36" xfId="1063" xr:uid="{8978907B-876B-4121-AB6F-80A91FB4A504}"/>
    <cellStyle name="Normal 36 2" xfId="1064" xr:uid="{895E37C4-6A25-4202-9778-05A6756104FB}"/>
    <cellStyle name="Normal 37" xfId="1065" xr:uid="{74689940-D60F-49DE-B740-FB730DDF6929}"/>
    <cellStyle name="Normal 37 2" xfId="1066" xr:uid="{FA0CA084-5AE0-41ED-8973-DA3E934C4924}"/>
    <cellStyle name="Normal 37 3" xfId="1067" xr:uid="{A7EA7534-A56A-4B13-A6C0-83E1B378AF90}"/>
    <cellStyle name="Normal 37 4" xfId="1068" xr:uid="{D02A945F-1131-4955-9199-D60AC075CC73}"/>
    <cellStyle name="Normal 37 5" xfId="1069" xr:uid="{054B3393-01FB-437F-8352-86FBF554093A}"/>
    <cellStyle name="Normal 38" xfId="1070" xr:uid="{A18A973E-AE0C-4544-9317-862732700E30}"/>
    <cellStyle name="Normal 38 2" xfId="1071" xr:uid="{860D7918-1B54-42F6-B725-7DA8A73FE157}"/>
    <cellStyle name="Normal 39" xfId="1072" xr:uid="{89446A47-BC44-435B-A73F-1379692E0B70}"/>
    <cellStyle name="Normal 39 2" xfId="1073" xr:uid="{D7C21F74-C2C8-44C8-8CF6-ECF914203246}"/>
    <cellStyle name="Normal 4" xfId="1074" xr:uid="{47FB55C2-6BDA-43B9-A79F-E794BC01E35F}"/>
    <cellStyle name="Normal 4 10" xfId="1075" xr:uid="{EFE27662-8015-47A2-B4BB-BECA07A4349E}"/>
    <cellStyle name="Normal 4 2" xfId="1076" xr:uid="{BA39103E-F075-4FD4-969D-0E75162334C8}"/>
    <cellStyle name="Normal 4 3" xfId="1077" xr:uid="{C482968F-A1E8-4B73-A2D9-41830682AF5A}"/>
    <cellStyle name="Normal 4 4" xfId="1078" xr:uid="{6D08A1B9-9E3B-467E-B106-41EF1C41FDF2}"/>
    <cellStyle name="Normal 4 5" xfId="1079" xr:uid="{D1D3CEC6-55F5-4047-BA17-8931BC4D83E7}"/>
    <cellStyle name="Normal 40" xfId="1080" xr:uid="{2BD678BA-509E-4B6D-988B-C58FA6210020}"/>
    <cellStyle name="Normal 40 2" xfId="1081" xr:uid="{E39E7A58-4AD3-4ACA-9DF5-646343F7232F}"/>
    <cellStyle name="Normal 41" xfId="1082" xr:uid="{1949D9B5-B50C-4A2F-B42C-43D34A5E9942}"/>
    <cellStyle name="Normal 41 2" xfId="1083" xr:uid="{40C06C39-934E-4B1F-9F43-A2A95694B190}"/>
    <cellStyle name="Normal 42" xfId="1084" xr:uid="{43FA0E8A-3F91-47ED-B8CD-3332B3E55878}"/>
    <cellStyle name="Normal 42 2" xfId="1085" xr:uid="{171B6447-4477-4FAD-951D-8D893B2104A9}"/>
    <cellStyle name="Normal 43" xfId="1086" xr:uid="{2099DD24-0D6A-4420-9A8C-74B157392FD2}"/>
    <cellStyle name="Normal 43 2" xfId="1087" xr:uid="{FA3FD630-E4F6-41A0-9AEA-0B80BAD1E9B3}"/>
    <cellStyle name="Normal 44" xfId="1088" xr:uid="{C66783FC-44D5-493B-8A11-6F30567B52BD}"/>
    <cellStyle name="Normal 44 2" xfId="1089" xr:uid="{EB2C6666-9943-4E09-9F68-BBD09D7BC8E3}"/>
    <cellStyle name="Normal 45" xfId="1090" xr:uid="{B59B106C-C7FD-43DB-B6D4-55EE71655BFD}"/>
    <cellStyle name="Normal 45 2" xfId="1091" xr:uid="{8A7C2AFE-0A18-4531-A08E-1D27DDF60ED4}"/>
    <cellStyle name="Normal 46" xfId="1092" xr:uid="{329A02DA-FCC5-413E-85E2-5AD731BBAAE9}"/>
    <cellStyle name="Normal 46 2" xfId="1093" xr:uid="{E9A3F634-D63D-459C-93CB-211AE706B7BE}"/>
    <cellStyle name="Normal 47" xfId="1094" xr:uid="{11CFDD3A-7631-4EFA-B14A-F9866A92A043}"/>
    <cellStyle name="Normal 47 2" xfId="1095" xr:uid="{A7230F33-3D5C-45BE-A022-CCFF152638CB}"/>
    <cellStyle name="Normal 48" xfId="1096" xr:uid="{C501B469-CCC7-45FE-9340-8FDEDE2F4B0C}"/>
    <cellStyle name="Normal 48 2" xfId="1097" xr:uid="{5C506966-8DFD-4ED7-BBCF-80C9334019FA}"/>
    <cellStyle name="Normal 49" xfId="1098" xr:uid="{954E3626-6512-485F-8505-93D692AD97A4}"/>
    <cellStyle name="Normal 49 2" xfId="1099" xr:uid="{460E16A7-2E85-42F4-A093-EB132165AC99}"/>
    <cellStyle name="Normal 5" xfId="1100" xr:uid="{1D68DE43-20C7-49EB-BD2D-6974E73F5CF4}"/>
    <cellStyle name="Normal 5 2" xfId="1101" xr:uid="{E9B0615A-4B39-419B-B31B-046044B62B0D}"/>
    <cellStyle name="Normal 5 2 2" xfId="1102" xr:uid="{4A0CD496-6E16-4CD6-BF63-B467B9344BAA}"/>
    <cellStyle name="Normal 5 35" xfId="1103" xr:uid="{562CAABA-5922-4C61-A9DF-FF8B8344A2FC}"/>
    <cellStyle name="Normal 5 47" xfId="1104" xr:uid="{8F6523C5-7B22-4B53-81C9-D4411817318D}"/>
    <cellStyle name="Normal 5 58" xfId="1105" xr:uid="{8D1C1FFC-C1B7-4FED-9E5C-93BF7D3A214F}"/>
    <cellStyle name="Normal 5 66" xfId="1106" xr:uid="{0DE45017-FD7E-4C70-B407-A76151B2829D}"/>
    <cellStyle name="Normal 50" xfId="1107" xr:uid="{95B9A1E1-2C59-45F5-BEA4-B1FFDFE6DB2B}"/>
    <cellStyle name="Normal 50 2" xfId="1108" xr:uid="{AE0247BF-1261-4E92-BA51-5479E6859C2A}"/>
    <cellStyle name="Normal 51" xfId="1109" xr:uid="{FFAE090A-7EB1-464F-8581-CC2F756A19F6}"/>
    <cellStyle name="Normal 51 2" xfId="1110" xr:uid="{B8D2B5EF-EBD6-45E0-8AA3-8AE1A6A3BFE7}"/>
    <cellStyle name="Normal 52" xfId="1111" xr:uid="{B22BD3E6-577F-425E-8D46-E525A839FE7B}"/>
    <cellStyle name="Normal 53" xfId="1112" xr:uid="{3699CEE5-DA34-4245-ABFD-1E10516B89BD}"/>
    <cellStyle name="Normal 53 2" xfId="1113" xr:uid="{A708D872-3750-4A6E-B448-ED4ECFEEC530}"/>
    <cellStyle name="Normal 54" xfId="1114" xr:uid="{FA7A0371-267E-4B43-BFBE-5E9C106DE6DA}"/>
    <cellStyle name="Normal 55" xfId="1115" xr:uid="{AC77E94E-4BB5-4475-98E8-A8343291A207}"/>
    <cellStyle name="Normal 56" xfId="1116" xr:uid="{2278FAFB-7E03-4217-854D-07A94A7370D4}"/>
    <cellStyle name="Normal 57" xfId="1117" xr:uid="{5CC4ADCA-C64C-4C47-8DAD-FCCB3438F72A}"/>
    <cellStyle name="Normal 57 2" xfId="1118" xr:uid="{DF7E7E04-FEF2-4F1F-973A-10C595D753E5}"/>
    <cellStyle name="Normal 58" xfId="1119" xr:uid="{B4896CB0-E40B-4D26-8AC5-4A39A70793A1}"/>
    <cellStyle name="Normal 58 2" xfId="1120" xr:uid="{E43BC531-AFCA-4A65-913D-EF87CE9ECBF8}"/>
    <cellStyle name="Normal 59" xfId="1121" xr:uid="{D5A41909-D251-4EF9-B87A-56E784C55E45}"/>
    <cellStyle name="Normal 6" xfId="1122" xr:uid="{1AE4CCDB-CAD2-49F5-9B60-15BCB83F0279}"/>
    <cellStyle name="Normal 6 2" xfId="1123" xr:uid="{CF2CBAA7-5484-4FF0-84AA-E222980D1E7F}"/>
    <cellStyle name="Normal 6 3" xfId="1124" xr:uid="{D1C58447-8CA4-4EA9-97D1-6F61F18DCDA7}"/>
    <cellStyle name="Normal 60" xfId="1125" xr:uid="{F26A6357-F054-4AE4-8768-44A6CF8513DB}"/>
    <cellStyle name="Normal 61" xfId="1126" xr:uid="{5020A3FF-06E2-4718-AB38-0CDC6F4B06CC}"/>
    <cellStyle name="Normal 62" xfId="1127" xr:uid="{DF3ADD84-A950-438F-BFA6-7CD167310DA8}"/>
    <cellStyle name="Normal 63" xfId="1128" xr:uid="{512C320C-4D59-4873-90F3-A7F1C37D3E2A}"/>
    <cellStyle name="Normal 64" xfId="1129" xr:uid="{70B556D6-C30E-49AA-8F2F-81EA6E4BEE21}"/>
    <cellStyle name="Normal 65" xfId="1130" xr:uid="{77887FCE-0625-4A14-812D-72037BA836C4}"/>
    <cellStyle name="Normal 66" xfId="1131" xr:uid="{EE2EB39E-D7C6-409C-A025-1C73179946F3}"/>
    <cellStyle name="Normal 67" xfId="1132" xr:uid="{F4F90512-ABFF-4798-AAED-42177A22E700}"/>
    <cellStyle name="Normal 68" xfId="1133" xr:uid="{351B8ED9-6742-48D1-B943-90E17D1BF9C9}"/>
    <cellStyle name="Normal 69" xfId="1134" xr:uid="{EB6EA28E-EB32-4E71-A607-09478FE4612C}"/>
    <cellStyle name="Normal 7" xfId="1135" xr:uid="{173175C3-746F-4CA2-9BC9-3043780577B6}"/>
    <cellStyle name="Normal 7 10" xfId="1136" xr:uid="{C76B0817-D603-4468-B321-77EF252A36B9}"/>
    <cellStyle name="Normal 7 11" xfId="1137" xr:uid="{D9E4AD77-E98D-4C84-A476-CA465C574CD7}"/>
    <cellStyle name="Normal 7 12" xfId="1138" xr:uid="{99A89DA9-3C62-4B8A-96B5-7CF36F9113CB}"/>
    <cellStyle name="Normal 7 13" xfId="1139" xr:uid="{FC930096-1FD2-45F3-ACA9-37DA0344A314}"/>
    <cellStyle name="Normal 7 14" xfId="1140" xr:uid="{EB8205CA-07FD-4C3F-9B3A-C1EE99D25068}"/>
    <cellStyle name="Normal 7 15" xfId="1141" xr:uid="{BF812B75-F6B9-4B4D-8703-3090817371A3}"/>
    <cellStyle name="Normal 7 16" xfId="1142" xr:uid="{BA9CC34D-EA13-4ABC-B0EB-87323CC43F91}"/>
    <cellStyle name="Normal 7 17" xfId="1143" xr:uid="{38094FEB-14A1-47B8-9B7C-0A9D6E0614BF}"/>
    <cellStyle name="Normal 7 2" xfId="1144" xr:uid="{FA50A602-552E-4D49-840C-674C8B0B31DE}"/>
    <cellStyle name="Normal 7 3" xfId="1145" xr:uid="{C05C69D3-FBF7-4C3D-B670-ECC9221C8EDC}"/>
    <cellStyle name="Normal 7 4" xfId="1146" xr:uid="{17415D84-2334-449C-A3CD-CCB7BE571DF5}"/>
    <cellStyle name="Normal 7 5" xfId="1147" xr:uid="{F6BE2679-1A7E-4B13-BCF8-D0A9A6F7BFAA}"/>
    <cellStyle name="Normal 7 6" xfId="1148" xr:uid="{C1A91534-1ECD-4E34-B090-48E7BC8052BE}"/>
    <cellStyle name="Normal 7 7" xfId="1149" xr:uid="{B3833C6C-F834-4736-9DAB-DA37E9BE832E}"/>
    <cellStyle name="Normal 7 8" xfId="1150" xr:uid="{7F0F9D65-9BAA-4895-BFF0-02F3075F3D05}"/>
    <cellStyle name="Normal 7 9" xfId="1151" xr:uid="{E140B503-EBD7-48FC-BD67-51AF7570FF15}"/>
    <cellStyle name="Normal 7_2009_06_03_tender_politin_PARCELACIJA - S formom" xfId="1152" xr:uid="{07F931A2-B4D9-4F88-A77A-B5C6936546C5}"/>
    <cellStyle name="Normal 70" xfId="1153" xr:uid="{69D75BC1-47F5-41F3-892E-605EC5A02524}"/>
    <cellStyle name="Normal 71" xfId="1154" xr:uid="{419D8B0F-DA3F-4D42-84DD-3B3126D97E4E}"/>
    <cellStyle name="Normal 72" xfId="1155" xr:uid="{1AE10F46-A475-4A96-A8D4-89A929749157}"/>
    <cellStyle name="Normal 73" xfId="1156" xr:uid="{5A337D83-101A-4760-B668-B6705E88B82A}"/>
    <cellStyle name="Normal 74" xfId="1157" xr:uid="{5F9BE13C-F3CB-4C66-B1FC-0584F87DC13F}"/>
    <cellStyle name="Normal 75" xfId="1158" xr:uid="{37B6D889-55E1-4F19-8E11-3EA446DAB6FB}"/>
    <cellStyle name="Normal 76" xfId="1159" xr:uid="{ADECE388-295B-4B97-8FEC-1AA0C4282A91}"/>
    <cellStyle name="Normal 77" xfId="1160" xr:uid="{C186CB78-10D5-4B66-843E-4A3FB4BEE85D}"/>
    <cellStyle name="Normal 78" xfId="1161" xr:uid="{B7A61A4C-5F21-47F9-9A95-29E824FAB281}"/>
    <cellStyle name="Normal 79" xfId="1162" xr:uid="{88F80AB6-216B-4FAE-A672-D3C7893698F0}"/>
    <cellStyle name="Normal 8" xfId="1163" xr:uid="{5F1135FF-6A1C-46AF-959B-ED99C6FEDAEE}"/>
    <cellStyle name="Normal 8 2" xfId="1164" xr:uid="{6FE0BCF9-E736-430D-9AEF-DCF2BC1DAC3E}"/>
    <cellStyle name="Normal 8 3" xfId="1165" xr:uid="{F6D26EFC-E04E-499D-935C-EA3A306B61E3}"/>
    <cellStyle name="Normal 80" xfId="1166" xr:uid="{CF1516D1-BA73-4D0A-AF44-484B4E274CFE}"/>
    <cellStyle name="Normal 81" xfId="1167" xr:uid="{C2365A28-0DB4-4500-A804-FE24232F6791}"/>
    <cellStyle name="Normal 82" xfId="1168" xr:uid="{9B71652F-C0B6-4EB8-8AD2-EC0893C9A05B}"/>
    <cellStyle name="Normal 83" xfId="1169" xr:uid="{CB99888A-05F7-4FD5-BF3F-B209CA98FC60}"/>
    <cellStyle name="normal 84" xfId="1170" xr:uid="{BFB6CA4C-FCED-4AFF-8727-8D82416CED5C}"/>
    <cellStyle name="Normal 9" xfId="1171" xr:uid="{6761DBA4-C15D-4B1B-BA6C-B8B6BD5D150F}"/>
    <cellStyle name="Normal 9 2" xfId="1172" xr:uid="{BF4485C3-020C-4F11-AB8F-33D4242FFB88}"/>
    <cellStyle name="Normal 9 3" xfId="1173" xr:uid="{D2B35112-7735-435C-8E61-16FF33C3A397}"/>
    <cellStyle name="Normal1" xfId="1174" xr:uid="{439437F6-4125-444C-8DC6-307878A89C15}"/>
    <cellStyle name="Normal1 2" xfId="1175" xr:uid="{F9F7CD61-695E-4D8C-90D9-0541CD5FC292}"/>
    <cellStyle name="Normal1 3" xfId="1176" xr:uid="{6AB16A12-A4FE-4EB2-A654-8D64F919712E}"/>
    <cellStyle name="Normal3" xfId="1177" xr:uid="{9C9468DF-56AD-471B-BF07-D1B651058B01}"/>
    <cellStyle name="Note" xfId="1178" xr:uid="{60C5D4C0-9C1F-48FC-A3E3-4AE433CDF580}"/>
    <cellStyle name="Note 2" xfId="1179" xr:uid="{5910022E-4B05-42FF-B87F-E84186E36238}"/>
    <cellStyle name="Note 2 2" xfId="1180" xr:uid="{32491D92-A9E2-48EA-8E74-A42BADD81D9C}"/>
    <cellStyle name="Note 2 2 2" xfId="1181" xr:uid="{E44B50B2-A3D5-4F7E-864A-6F35B0C726B0}"/>
    <cellStyle name="Note 2 3" xfId="1182" xr:uid="{F2F3BC11-694F-4082-B4E7-624B62F4EE03}"/>
    <cellStyle name="Note 2 3 2" xfId="1183" xr:uid="{DB5E78DD-CAC3-4140-A926-090DA30CBE02}"/>
    <cellStyle name="Note 2 4" xfId="1184" xr:uid="{F962C7CC-2416-4B07-A4A6-FBE40BD2FF51}"/>
    <cellStyle name="Note 2 4 2" xfId="1185" xr:uid="{5FCF2D23-E865-4DE0-9408-B0B0EABB2CB9}"/>
    <cellStyle name="Note 2 5" xfId="1186" xr:uid="{A9EFBE9B-643A-4739-B6C7-03F4A7B4AEB7}"/>
    <cellStyle name="Note 2 5 2" xfId="1187" xr:uid="{14D09153-D195-48D0-97CF-ACB7EAE18A87}"/>
    <cellStyle name="Note 2 6" xfId="1188" xr:uid="{17E34C03-6822-4DF7-8DA6-133DBC9E456A}"/>
    <cellStyle name="Note 2 6 2" xfId="1189" xr:uid="{34B065A8-584D-4080-A899-C97326941948}"/>
    <cellStyle name="Note 2 7" xfId="1190" xr:uid="{A5E1DB02-41E4-4DCA-9AD7-81A652571A86}"/>
    <cellStyle name="Note 2 8" xfId="1191" xr:uid="{07951B4D-0A65-465A-95D4-B988E54A32D6}"/>
    <cellStyle name="Note 3" xfId="1192" xr:uid="{FF9A0856-4BC0-4C79-8519-010A46ED0EB6}"/>
    <cellStyle name="Note 3 2" xfId="1193" xr:uid="{1D1DC4BA-2381-40CD-8A45-28EAA567E79B}"/>
    <cellStyle name="Note 4" xfId="1194" xr:uid="{BC4D8CA4-3414-41D6-841D-6C870B828D11}"/>
    <cellStyle name="Note 4 2" xfId="1195" xr:uid="{D303212E-1809-4492-8410-197AF2B8B1D8}"/>
    <cellStyle name="Note 5" xfId="1196" xr:uid="{5D3F2835-3FDB-407E-8BB4-80E0468B7C7D}"/>
    <cellStyle name="Note 5 2" xfId="1197" xr:uid="{24041DA0-478F-4251-ABF6-91B4720AFFE3}"/>
    <cellStyle name="Note 6" xfId="1198" xr:uid="{1E29B8AF-2AF7-4DAB-B614-63625395EB3D}"/>
    <cellStyle name="Note 6 2" xfId="1199" xr:uid="{69118E21-B5A9-4D2C-A3FB-DCF7CB436DE8}"/>
    <cellStyle name="Note 7" xfId="1200" xr:uid="{DC5B4A00-4905-4304-8AA5-6542F620D3EF}"/>
    <cellStyle name="Note 8" xfId="1201" xr:uid="{D609AD0D-7BAE-4796-B9E8-1A6C790C14A0}"/>
    <cellStyle name="Obično 10" xfId="1202" xr:uid="{FCBDB0AF-0646-4E26-A564-F5B57CE30DB9}"/>
    <cellStyle name="Obično 11" xfId="1203" xr:uid="{64AD2F43-F118-4207-9540-5671FDA22016}"/>
    <cellStyle name="Obično 12" xfId="1204" xr:uid="{2CFB4B5D-F0DB-4141-B768-0E0E8067D758}"/>
    <cellStyle name="Obično 13" xfId="1205" xr:uid="{22A31E4F-CABF-44E8-9DBC-8674DE96ED68}"/>
    <cellStyle name="Obično 14" xfId="1206" xr:uid="{92F4DACF-77F3-4925-8115-ADA01FAE8EB0}"/>
    <cellStyle name="Obično 15" xfId="1207" xr:uid="{F0355625-9261-442F-B1E1-A84798D56200}"/>
    <cellStyle name="Obično 16" xfId="1208" xr:uid="{D189D5B1-E284-4B6F-839B-B48B491D9654}"/>
    <cellStyle name="Obično 2" xfId="1209" xr:uid="{D538B7DD-C097-492F-A4E4-C294C81CD57B}"/>
    <cellStyle name="Obično 3" xfId="1210" xr:uid="{32F129E9-BAB9-4011-88B2-6E3B97740504}"/>
    <cellStyle name="Obično 3 2" xfId="1211" xr:uid="{AE68A0CA-3C23-48E8-9874-E49FCAA0B0D3}"/>
    <cellStyle name="Obično 4" xfId="1212" xr:uid="{C36CAC26-BB20-49DD-9549-9E0E164BAADB}"/>
    <cellStyle name="Obično 5" xfId="1213" xr:uid="{62420030-CC57-4F1A-A068-E09245DA11DF}"/>
    <cellStyle name="Obično 6" xfId="1214" xr:uid="{F77A8688-3369-4E8A-816B-2459B44823F2}"/>
    <cellStyle name="Obično 7" xfId="1215" xr:uid="{B0FC19D4-A0F2-4BBA-B202-77466FD80674}"/>
    <cellStyle name="Obično 8" xfId="1216" xr:uid="{9B80BA77-E26F-415C-AD09-00D4285D9CE2}"/>
    <cellStyle name="Obično 9" xfId="1217" xr:uid="{970D9907-05BF-4EEE-96F7-D3F2287AFEBA}"/>
    <cellStyle name="Obično_List1" xfId="1218" xr:uid="{19001197-1F36-4437-AD69-E82948282801}"/>
    <cellStyle name="Odstotek 2" xfId="1219" xr:uid="{0F7EA778-A98D-4CEE-A368-84D99836E594}"/>
    <cellStyle name="Odstotek 2 2" xfId="1220" xr:uid="{FE615306-DCE7-4671-975A-31BA6A53C4D4}"/>
    <cellStyle name="Odstotek 2 2 2" xfId="1221" xr:uid="{D2749BF7-9F35-43A4-A8BE-46442EA9F908}"/>
    <cellStyle name="Odstotek 3" xfId="1222" xr:uid="{F108460D-1661-4C76-A078-64764F416496}"/>
    <cellStyle name="Odstotek 3 2" xfId="1223" xr:uid="{50A33F20-5F5A-4D12-AF33-0621479DEEED}"/>
    <cellStyle name="Odstotek 3 2 2" xfId="1224" xr:uid="{E6E51C59-CD38-4FEE-96E2-2E00FEBF4578}"/>
    <cellStyle name="Odstotek 3 3" xfId="1225" xr:uid="{FBD68476-4190-465E-85C6-E8CFA3593593}"/>
    <cellStyle name="Odstotek 3 3 2" xfId="1226" xr:uid="{CB5DEC97-BB5F-4766-9A4D-D18F09814E98}"/>
    <cellStyle name="Odstotek 3 4" xfId="1227" xr:uid="{62D32367-0760-47EA-96EC-5CC6E23E858C}"/>
    <cellStyle name="oft Excel]_x000d__x000a_Comment=The open=/f lines load custom functions into the Paste Function list._x000d__x000a_Maximized=3_x000d__x000a_Basics=1_x000d__x000a_A" xfId="1228" xr:uid="{FFE403F9-12DB-454A-A281-0DDDE0360581}"/>
    <cellStyle name="Opomba 2" xfId="1229" xr:uid="{F2D59F32-2416-48FF-923F-51E3713B5C28}"/>
    <cellStyle name="Opomba 3" xfId="1230" xr:uid="{2ECCC4E7-F045-4BB0-B95C-CFC8DA7FF8CF}"/>
    <cellStyle name="Opozorilo 2" xfId="1231" xr:uid="{AA6F451F-8A84-4852-B8D0-B966BF04C3A8}"/>
    <cellStyle name="Output 2" xfId="1232" xr:uid="{8B743D38-D8DE-467A-9524-3AC04E49867D}"/>
    <cellStyle name="Output 2 2" xfId="1233" xr:uid="{DBED26F0-5CC4-46C1-8C28-6FF6F61C8DCF}"/>
    <cellStyle name="Output 2 3" xfId="1234" xr:uid="{0456E3E1-0427-4486-942C-CFB009A78A75}"/>
    <cellStyle name="Output 3" xfId="1235" xr:uid="{69803328-E8AF-4201-8019-C13A75BC7A9B}"/>
    <cellStyle name="Output 3 2" xfId="1236" xr:uid="{4BA0F197-0358-4143-861D-97980EDD29B6}"/>
    <cellStyle name="Output 4" xfId="1237" xr:uid="{E3389952-A390-45CC-A3D5-B5E0E5624C4A}"/>
    <cellStyle name="Output 4 2" xfId="1238" xr:uid="{90A39427-DDB7-429F-A43A-EC97A11F3568}"/>
    <cellStyle name="Output 5" xfId="1239" xr:uid="{37A2AA3B-E29F-475E-910E-AD9A7CE48355}"/>
    <cellStyle name="Output 5 2" xfId="1240" xr:uid="{28FCD359-4D96-4AD7-BECF-C8114F100DED}"/>
    <cellStyle name="Output 6" xfId="1241" xr:uid="{2F033948-31B5-45BA-A400-D0B8D04F9C66}"/>
    <cellStyle name="Output 6 2" xfId="1242" xr:uid="{5B9FC4C7-F60F-42FF-9673-671466401568}"/>
    <cellStyle name="Output 7" xfId="1243" xr:uid="{E75ECB54-8216-4A7A-BFAA-B482F5E0EEF6}"/>
    <cellStyle name="Percent [2]" xfId="1244" xr:uid="{521713C8-7D17-4925-BABD-F25443B1EBA3}"/>
    <cellStyle name="Percent [2] 2" xfId="1245" xr:uid="{BBD6587A-043E-497F-BB6F-CC5668B737F9}"/>
    <cellStyle name="Percent 10" xfId="1246" xr:uid="{8B3C4F0F-D330-47EC-B107-D15EB55EB44B}"/>
    <cellStyle name="Percent 10 2" xfId="1247" xr:uid="{9AFC98F0-3C0E-4F6C-BE87-73A4857FCC30}"/>
    <cellStyle name="Percent 11" xfId="1248" xr:uid="{CD39E416-04E4-4399-A027-C2875C499579}"/>
    <cellStyle name="Percent 11 2" xfId="1249" xr:uid="{3F907FF0-6E6A-40F0-AEB0-5AFC22872633}"/>
    <cellStyle name="Percent 12" xfId="1250" xr:uid="{8ECC401A-FA3D-4008-99A5-A590715F1764}"/>
    <cellStyle name="Percent 12 2" xfId="1251" xr:uid="{CA4B364A-8AF9-4C01-9BEC-25F09C463205}"/>
    <cellStyle name="Percent 13" xfId="1252" xr:uid="{3EE14DFB-1022-496E-8BBD-83E0D5811C55}"/>
    <cellStyle name="Percent 13 2" xfId="1253" xr:uid="{3988BCBE-AA47-40BD-BA45-752B00007E6C}"/>
    <cellStyle name="Percent 14" xfId="1254" xr:uid="{65A15DCD-7062-4948-8F06-05C00D1D6C44}"/>
    <cellStyle name="Percent 14 2" xfId="1255" xr:uid="{25491CA3-B387-49A9-8ACE-DE4C011877FB}"/>
    <cellStyle name="Percent 15" xfId="1256" xr:uid="{31ED4D77-CE5B-4DB1-98D2-2FA4D18A8F45}"/>
    <cellStyle name="Percent 15 2" xfId="1257" xr:uid="{5962130C-DB78-480F-8B94-D33C566CCBE8}"/>
    <cellStyle name="Percent 16" xfId="1258" xr:uid="{C1D41109-D6F2-4F49-A6CC-4F41EBA4E7B3}"/>
    <cellStyle name="Percent 16 2" xfId="1259" xr:uid="{D364384D-15C3-438F-8765-67F9CE8721E6}"/>
    <cellStyle name="Percent 17" xfId="1260" xr:uid="{D772F2F2-5EC6-4D9E-8BBB-6934A359FE2D}"/>
    <cellStyle name="Percent 17 2" xfId="1261" xr:uid="{E8ECBFF3-0633-4AE9-8A8B-948EF511AEDD}"/>
    <cellStyle name="Percent 18" xfId="1262" xr:uid="{13896845-025C-4EC1-88B5-04096D7DA1FF}"/>
    <cellStyle name="Percent 18 2" xfId="1263" xr:uid="{ADE7A96C-B273-4288-A69E-6E86620A55F9}"/>
    <cellStyle name="Percent 19" xfId="1264" xr:uid="{591BDBC2-E90A-41CA-920E-0E060B210348}"/>
    <cellStyle name="Percent 19 2" xfId="1265" xr:uid="{E0BE53A2-EC3A-4DED-BC23-3C8728611769}"/>
    <cellStyle name="Percent 2" xfId="1266" xr:uid="{11D338AF-0E4E-43F6-9209-9B56F383A1EB}"/>
    <cellStyle name="Percent 2 2" xfId="1267" xr:uid="{8B47C458-7E81-450F-9798-9663E65F812D}"/>
    <cellStyle name="Percent 2 2 2" xfId="1268" xr:uid="{E3A326DB-F77D-4FA5-84F7-E60CA76B3388}"/>
    <cellStyle name="Percent 20" xfId="1269" xr:uid="{E23D1F05-8A37-4EC5-8016-A9B89C5E5A69}"/>
    <cellStyle name="Percent 20 2" xfId="1270" xr:uid="{5D9B3774-D43F-4D9E-8E7B-5FA535AD0655}"/>
    <cellStyle name="Percent 21" xfId="1271" xr:uid="{A07DAEA6-5F31-4E45-9466-35A28268CDAE}"/>
    <cellStyle name="Percent 21 2" xfId="1272" xr:uid="{1ABFC91F-D9A6-48EA-80A0-566ABBBE403E}"/>
    <cellStyle name="Percent 22" xfId="1273" xr:uid="{AEB897A9-C57C-4413-8730-88D26E3139AD}"/>
    <cellStyle name="Percent 22 2" xfId="1274" xr:uid="{B4612382-C9C0-4DA5-9FAE-9262AAA18B04}"/>
    <cellStyle name="Percent 23" xfId="1275" xr:uid="{20ECA1ED-C8F6-4C9A-9335-50CD22D588B8}"/>
    <cellStyle name="Percent 23 2" xfId="1276" xr:uid="{6CBAD594-FAF3-49D5-955C-71C5FAAFEA45}"/>
    <cellStyle name="Percent 24" xfId="1277" xr:uid="{271CBA2C-E561-420E-BE12-4C47B2D57F3D}"/>
    <cellStyle name="Percent 24 2" xfId="1278" xr:uid="{29E58979-5462-4C4B-BE4A-A932D35EA18D}"/>
    <cellStyle name="Percent 25" xfId="1279" xr:uid="{96AB2534-1F21-4995-9157-A9D6E2736D21}"/>
    <cellStyle name="Percent 25 2" xfId="1280" xr:uid="{3313B213-0708-40E0-9CCD-7B1819D0EE3C}"/>
    <cellStyle name="Percent 26" xfId="1281" xr:uid="{2E8629E1-DE9F-43E2-98D1-F1A46F952B8C}"/>
    <cellStyle name="Percent 26 2" xfId="1282" xr:uid="{A95F7130-9076-48E9-9CF1-7A6FD82C76FB}"/>
    <cellStyle name="Percent 27" xfId="1283" xr:uid="{611990C4-15F3-40DA-9934-5DBCAD3F0509}"/>
    <cellStyle name="Percent 27 2" xfId="1284" xr:uid="{1998C0CB-B039-42A1-8A18-17EA321A54D7}"/>
    <cellStyle name="Percent 28" xfId="1285" xr:uid="{28EAF578-0075-46B4-9CA1-4F929C7FCE8E}"/>
    <cellStyle name="Percent 28 2" xfId="1286" xr:uid="{D12E5448-F16D-44E2-9053-E3FE0F9DF4D8}"/>
    <cellStyle name="Percent 29" xfId="1287" xr:uid="{781FDFF8-9FA0-4630-805A-FC2205EFB193}"/>
    <cellStyle name="Percent 29 2" xfId="1288" xr:uid="{00866D5B-922B-4D39-853C-0CEFA388E442}"/>
    <cellStyle name="Percent 3" xfId="1289" xr:uid="{7A05E41F-ADFD-4B21-BAC6-59BCA605A48E}"/>
    <cellStyle name="Percent 3 2" xfId="1290" xr:uid="{17152A8C-72E7-43E6-8F11-C24FC0CA7B8B}"/>
    <cellStyle name="Percent 30" xfId="1291" xr:uid="{C24A3CA2-C97F-43B9-8313-98997D05A6BA}"/>
    <cellStyle name="Percent 30 2" xfId="1292" xr:uid="{E5CDC02D-4E07-4664-935A-0F613643BB59}"/>
    <cellStyle name="Percent 31" xfId="1293" xr:uid="{2A5F54EB-71E4-4465-B1A8-8EB1FFA4D352}"/>
    <cellStyle name="Percent 31 2" xfId="1294" xr:uid="{C6A49F56-8F9B-45E1-8CE3-D2DA55114804}"/>
    <cellStyle name="Percent 32" xfId="1295" xr:uid="{1FB00413-7BB9-4D07-9E44-0C9036A85EF2}"/>
    <cellStyle name="Percent 32 2" xfId="1296" xr:uid="{73C443D7-AE2C-4722-940E-399A5E241428}"/>
    <cellStyle name="Percent 33" xfId="1297" xr:uid="{A6A57714-0719-4433-91E3-D87C9893DA4D}"/>
    <cellStyle name="Percent 34" xfId="1298" xr:uid="{1EB5B05D-D567-47CB-A295-0D4BF602F75E}"/>
    <cellStyle name="Percent 35" xfId="1299" xr:uid="{4851B0C4-811B-409B-98D4-C83949E9D622}"/>
    <cellStyle name="Percent 36" xfId="1300" xr:uid="{58AC73AF-0705-41B1-8148-0FB53E94F106}"/>
    <cellStyle name="Percent 37" xfId="1301" xr:uid="{A7F993E2-F89E-45F5-A316-1C9E796AD5B1}"/>
    <cellStyle name="Percent 38" xfId="1302" xr:uid="{6F74E955-DA19-42E5-A8A4-D0DCABF35F80}"/>
    <cellStyle name="Percent 39" xfId="1303" xr:uid="{65FD73C9-B72F-4ED8-841F-AF7AE0854CDC}"/>
    <cellStyle name="Percent 4" xfId="1304" xr:uid="{29727EEB-9A8C-431F-8AF0-3D89EFE3D841}"/>
    <cellStyle name="Percent 4 2" xfId="1305" xr:uid="{AC895CE8-7F13-49A3-9F66-91CB66EE7F86}"/>
    <cellStyle name="Percent 40" xfId="1306" xr:uid="{38134049-08E1-4EDF-8B43-B2D036719CA2}"/>
    <cellStyle name="Percent 41" xfId="1307" xr:uid="{4E05BD17-2250-4F18-9CB0-223DFA8C59DB}"/>
    <cellStyle name="Percent 42" xfId="1308" xr:uid="{A09460C3-80AD-429B-B14B-B55A47349868}"/>
    <cellStyle name="Percent 43" xfId="1309" xr:uid="{55D353F1-38C8-42E9-8CF3-D9659C8ADE99}"/>
    <cellStyle name="Percent 44" xfId="1310" xr:uid="{BBB8B2C4-4E59-43FF-B4C6-30FF6E9929DB}"/>
    <cellStyle name="Percent 45" xfId="1311" xr:uid="{F4CD9B1A-2E58-456E-8422-D792CB10D30F}"/>
    <cellStyle name="Percent 46" xfId="1312" xr:uid="{C5C5B3EC-EE69-4299-AA34-EC250A175BEC}"/>
    <cellStyle name="Percent 47" xfId="1313" xr:uid="{D23AFA14-2810-44A1-888F-361934497F7D}"/>
    <cellStyle name="Percent 48" xfId="1314" xr:uid="{10E68DCB-791D-494F-8307-85B2BCAF21E1}"/>
    <cellStyle name="Percent 49" xfId="1315" xr:uid="{3878DB35-DB40-43D6-9832-84CB0D394CD7}"/>
    <cellStyle name="Percent 5" xfId="1316" xr:uid="{29040E09-B3DA-44DD-97EE-C4A6DF44F950}"/>
    <cellStyle name="Percent 5 2" xfId="1317" xr:uid="{E3455A44-309B-4680-9627-690B436E74EC}"/>
    <cellStyle name="Percent 50" xfId="1318" xr:uid="{A4FCBC69-6F14-45B6-8F96-DEC955EAD08B}"/>
    <cellStyle name="Percent 51" xfId="1319" xr:uid="{19D210D5-84E6-4713-AD20-18A741C293DB}"/>
    <cellStyle name="Percent 6" xfId="1320" xr:uid="{445B62C5-635A-44FF-94E2-D83420161E19}"/>
    <cellStyle name="Percent 6 2" xfId="1321" xr:uid="{38AA32D1-C5CD-45DD-8EFA-AA44EB6C24BD}"/>
    <cellStyle name="Percent 7" xfId="1322" xr:uid="{16A5C1F6-FDCB-4721-9465-8D16EB20A8A5}"/>
    <cellStyle name="Percent 7 2" xfId="1323" xr:uid="{0D25B246-24EE-403D-B811-0C0EF94E90EC}"/>
    <cellStyle name="Percent 8" xfId="1324" xr:uid="{EE1F6CE3-6A56-4D49-9D95-85C28DB38C44}"/>
    <cellStyle name="Percent 8 2" xfId="1325" xr:uid="{669CF2C8-0233-44A5-95E7-F70AFACE06D5}"/>
    <cellStyle name="Percent 9" xfId="1326" xr:uid="{DA8B4247-89B7-43CF-BCF8-451AA016AEA9}"/>
    <cellStyle name="Percent 9 2" xfId="1327" xr:uid="{9666C52C-6BA7-4A64-AA4F-B1AF1552538D}"/>
    <cellStyle name="Pojasnjevalno besedilo 2" xfId="1328" xr:uid="{AB7F2005-98B7-45C2-9A70-54A0AA0B061B}"/>
    <cellStyle name="Poudarek1 2" xfId="1329" xr:uid="{0CCDE9A0-EA49-4B15-B7DE-DA3D6295B3F9}"/>
    <cellStyle name="Poudarek2 2" xfId="1330" xr:uid="{51B30ADD-0D9C-4563-8D35-459E7662EACA}"/>
    <cellStyle name="Poudarek3 2" xfId="1331" xr:uid="{F15EC39A-C88A-4612-84F7-532D8D7D6CD1}"/>
    <cellStyle name="Poudarek4 2" xfId="1332" xr:uid="{835BCB16-3098-4438-A72D-08D377EFF991}"/>
    <cellStyle name="Poudarek5 2" xfId="1333" xr:uid="{26CE238A-9D03-481A-8E69-BBD840C33524}"/>
    <cellStyle name="Poudarek6 2" xfId="1334" xr:uid="{0A797BF2-2429-4C96-8512-83637151FC2D}"/>
    <cellStyle name="Povezana celica 2" xfId="1335" xr:uid="{5C09DEE3-2D24-43C5-8E19-B76EC33A3DFA}"/>
    <cellStyle name="Povezana ćelija" xfId="1336" xr:uid="{D9739347-439C-49D4-91A1-29AE8B69F08E}"/>
    <cellStyle name="Povezana ćelija 2" xfId="1337" xr:uid="{B173A67A-2071-4778-A121-A5D5A06A0C5F}"/>
    <cellStyle name="Preveri celico 2" xfId="1338" xr:uid="{1C7E50FF-281F-4347-BE12-5C13D77AA91E}"/>
    <cellStyle name="Provjera ćelije" xfId="1339" xr:uid="{1B71B17E-8435-442D-9908-363E8D7C04F2}"/>
    <cellStyle name="Provjera ćelije 2" xfId="1340" xr:uid="{2F54FD9D-8C71-4562-9248-00667640D5DB}"/>
    <cellStyle name="Računanje 2" xfId="1341" xr:uid="{9366B6AD-3255-4218-8AC3-1F543DAB48DE}"/>
    <cellStyle name="redni brojevi" xfId="1342" xr:uid="{B5242388-F38B-4E62-BD91-D1A3551F6665}"/>
    <cellStyle name="Slabo 2" xfId="1343" xr:uid="{913023B8-AFEF-4ED1-BFF7-8C15372610F8}"/>
    <cellStyle name="Slog 1" xfId="1344" xr:uid="{5BEE900F-0C07-4456-9922-486C7A19FD61}"/>
    <cellStyle name="Slog 1 2" xfId="1345" xr:uid="{6A64CFAD-8FFD-45B4-AE73-7D8AE8413E8C}"/>
    <cellStyle name="Slog 1_II.  MONITORING" xfId="1346" xr:uid="{56C34719-DDEF-41B0-8F04-B587C1EBD15D}"/>
    <cellStyle name="Stil 1" xfId="1347" xr:uid="{B8EB9EAE-81AC-47E6-80CA-460AAEC10BC9}"/>
    <cellStyle name="Stil 1 2" xfId="1348" xr:uid="{AA5C51FA-3C68-4700-A031-80E98AB468DA}"/>
    <cellStyle name="Stil 1 3" xfId="1349" xr:uid="{419C7E60-5BAD-41D2-8BE2-DC549FAAB83C}"/>
    <cellStyle name="Style 1" xfId="1350" xr:uid="{719F8A05-FE67-4EF1-AAD1-DB6A985831B6}"/>
    <cellStyle name="Style 1 2" xfId="1351" xr:uid="{EDFDB2B4-4E02-4B89-B72F-0798C3C6B0DE}"/>
    <cellStyle name="Style 1 2 2" xfId="1352" xr:uid="{48D914E8-67EF-46E4-AFAC-C2FC097BE654}"/>
    <cellStyle name="Style 1 3" xfId="1353" xr:uid="{AC545069-F2D8-4A61-878D-E31140F16C3D}"/>
    <cellStyle name="ţ_x001d_đB_x000c_ęţ_x0012__x000d_ÝţU_x0001_X_x0005_•_x0006__x0007__x0001__x0001_" xfId="1354" xr:uid="{82295102-F627-4321-A186-7F975FC037CE}"/>
    <cellStyle name="Tekst objašnjenja" xfId="1355" xr:uid="{1E4F0622-3E48-4960-A30F-A579D0A85957}"/>
    <cellStyle name="Tekst objašnjenja 2" xfId="1356" xr:uid="{FB016212-B0B3-4D8F-96F2-D9355B2D0C01}"/>
    <cellStyle name="Tekst upozorenja" xfId="1357" xr:uid="{B4EA1240-D88A-4706-8E80-4F736B5E8192}"/>
    <cellStyle name="Tekst upozorenja 2" xfId="1358" xr:uid="{0A8236F6-0006-46E6-A656-82A51B5EA671}"/>
    <cellStyle name="Title 2" xfId="1359" xr:uid="{137249E1-99FA-4221-83B2-1A2D116DB12E}"/>
    <cellStyle name="Title 2 2" xfId="1360" xr:uid="{20E52CDA-007E-4BA8-8763-B8CD914022A5}"/>
    <cellStyle name="Title 3" xfId="1361" xr:uid="{83A87BB7-79AE-42E3-88AD-CBFC11EC0044}"/>
    <cellStyle name="Title 4" xfId="1362" xr:uid="{2420A338-0C1E-4AA5-934C-F2EDD14F0608}"/>
    <cellStyle name="Title 5" xfId="1363" xr:uid="{BD3CAC8B-9644-4052-9037-5B74FCC7D95B}"/>
    <cellStyle name="Title 6" xfId="1364" xr:uid="{207D7EBA-6105-464E-B57E-1BA22328FFB9}"/>
    <cellStyle name="Total" xfId="1365" xr:uid="{154C0B74-F1A2-4354-82E2-B0614919AB41}"/>
    <cellStyle name="Total 2" xfId="1366" xr:uid="{359A517E-07E7-4586-B4C6-1802BA379D95}"/>
    <cellStyle name="Total 2 2" xfId="1367" xr:uid="{0A17110F-A350-4708-B9FD-BB56C7231382}"/>
    <cellStyle name="Total 3" xfId="1368" xr:uid="{61D3381A-B0CD-45D0-A20D-BBFA086C59FD}"/>
    <cellStyle name="Total 4" xfId="1369" xr:uid="{095AB010-4355-4827-9F8F-551ED2AF5E9A}"/>
    <cellStyle name="Total 5" xfId="1370" xr:uid="{F2F43035-E8DE-4171-A3C4-35F80B00D364}"/>
    <cellStyle name="Total 6" xfId="1371" xr:uid="{AD1C290F-41AE-4833-89D2-4612E5B7100F}"/>
    <cellStyle name="Ukupni zbroj" xfId="1372" xr:uid="{278E8514-66D9-4128-B55A-BD4476B1A777}"/>
    <cellStyle name="Ukupni zbroj 2" xfId="1373" xr:uid="{A62DA38A-794B-455C-83A5-BE775EFD17C2}"/>
    <cellStyle name="Unos" xfId="1374" xr:uid="{64704FBF-0C98-4121-B390-D641C3A7FAF0}"/>
    <cellStyle name="Unos 2" xfId="1375" xr:uid="{3E3AAAF0-AB9E-4155-9ECA-04BC2E887599}"/>
    <cellStyle name="Valuta 2" xfId="1376" xr:uid="{6164EF71-A41D-4EAD-B103-35C1734C150D}"/>
    <cellStyle name="Valuta 2 2" xfId="1377" xr:uid="{CA83AD4F-0219-47AB-A593-F5E40882365B}"/>
    <cellStyle name="Valuta 3" xfId="1378" xr:uid="{78A5F4E9-02F2-4DAB-83BD-A3F7E767150F}"/>
    <cellStyle name="Vejica 2" xfId="1379" xr:uid="{62E8B093-AAD3-4C57-A4DC-41B771D4FF91}"/>
    <cellStyle name="Vejica 2 2" xfId="5" xr:uid="{16F4884F-CE44-44DB-B4AE-0BC0D1D897EA}"/>
    <cellStyle name="Vejica 2 2 2" xfId="1380" xr:uid="{7EF38BDC-5B9C-456C-88C3-CEC907BC5D80}"/>
    <cellStyle name="Vejica 2 2 2 2" xfId="1381" xr:uid="{AFDB522A-B226-46D4-80FE-9631697F746F}"/>
    <cellStyle name="Vejica 2 3" xfId="1382" xr:uid="{B0C90C8C-50B5-460A-8A03-229A66C743C8}"/>
    <cellStyle name="Vejica 2 3 2" xfId="1383" xr:uid="{6287966C-1B82-4CC2-89A5-06B61C85A923}"/>
    <cellStyle name="Vejica 3" xfId="1384" xr:uid="{3F10EC87-2B32-4CF7-8C2A-A2C51116DFF1}"/>
    <cellStyle name="Vejica 3 2" xfId="1385" xr:uid="{B8DA9C75-A45F-47AE-BF01-17273922F0D5}"/>
    <cellStyle name="Vejica 3 2 2" xfId="1386" xr:uid="{46EB8E4F-925E-4E25-A205-572C309CBE3A}"/>
    <cellStyle name="Vejica 4" xfId="1387" xr:uid="{DA1C68BF-0FD6-4A9A-B00A-01C1DF4C8007}"/>
    <cellStyle name="Vejica 4 2" xfId="1388" xr:uid="{56DF1EB9-C4F9-4DE1-9E69-D0802EFF988C}"/>
    <cellStyle name="Vejica 4 2 2" xfId="1389" xr:uid="{A6EDC3FC-B852-492F-8F04-6AA44BC28B08}"/>
    <cellStyle name="Vejica 4 2 2 2" xfId="1390" xr:uid="{3A602090-787B-4AFA-A054-229DF59EB029}"/>
    <cellStyle name="Vejica 4 2 3" xfId="1391" xr:uid="{88EFF611-B284-4BD7-8031-D73FE1F34533}"/>
    <cellStyle name="Vejica 4 3" xfId="1392" xr:uid="{A13A96F3-7030-40F2-AC8C-0BD6902FFEB1}"/>
    <cellStyle name="Vejica 4 3 2" xfId="1393" xr:uid="{42890E86-5F75-4CCD-9685-C1430A42C2B9}"/>
    <cellStyle name="Vejica 4 4" xfId="1394" xr:uid="{FC890A75-D240-4EA7-BACB-293BEE8D935E}"/>
    <cellStyle name="Vejica 5" xfId="1395" xr:uid="{9F42A404-5BBF-496C-9090-1765A000070F}"/>
    <cellStyle name="Vejica 5 2" xfId="1396" xr:uid="{60AD9AED-E7B0-48D0-82C4-952FD7AA2380}"/>
    <cellStyle name="Vejica 5 3" xfId="1397" xr:uid="{474A8959-9121-4806-9A04-F5167D9BCE2B}"/>
    <cellStyle name="Vejica 6" xfId="1398" xr:uid="{34242BE7-7D98-47EE-9EDB-1E36202D02C4}"/>
    <cellStyle name="Vejica 6 2" xfId="1399" xr:uid="{770347FC-2FF7-4739-A2A6-8E3922C0B744}"/>
    <cellStyle name="Vnos 2" xfId="1400" xr:uid="{993E136C-8B22-4250-A86E-58E71B327497}"/>
    <cellStyle name="Vsota 2" xfId="1401" xr:uid="{ABDF165C-0236-43AB-9131-233969433D00}"/>
    <cellStyle name="Warning Text 2" xfId="1402" xr:uid="{840CF1CF-F0E8-4EA4-8104-765E55F52A9A}"/>
    <cellStyle name="Warning Text 2 2" xfId="1403" xr:uid="{84832ECB-C6FA-4601-A494-FF5BD3829000}"/>
    <cellStyle name="Warning Text 3" xfId="1404" xr:uid="{56DDDEA4-D685-459C-940C-B79A47F0A57A}"/>
    <cellStyle name="Warning Text 4" xfId="1405" xr:uid="{E0A0802A-288E-4063-9815-E65AF013E9C0}"/>
    <cellStyle name="Warning Text 5" xfId="1406" xr:uid="{C8FC208F-739C-4CF7-AEEB-2362463F8417}"/>
    <cellStyle name="Warning Text 6" xfId="1407" xr:uid="{F57A2235-BF00-4F4D-BF90-55796070E9AC}"/>
    <cellStyle name="zadnja" xfId="1408" xr:uid="{5EE2C503-B415-4541-AFBA-7C3E4087AA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245A0-E154-4849-A9E5-DA6759FD3E1C}">
  <dimension ref="A1:R247"/>
  <sheetViews>
    <sheetView tabSelected="1" topLeftCell="A235" zoomScaleNormal="100" workbookViewId="0">
      <selection activeCell="I9" sqref="I9"/>
    </sheetView>
  </sheetViews>
  <sheetFormatPr defaultColWidth="9.140625" defaultRowHeight="12.75"/>
  <cols>
    <col min="1" max="1" width="5.7109375" style="188" customWidth="1"/>
    <col min="2" max="2" width="40.7109375" style="192" customWidth="1"/>
    <col min="3" max="3" width="6.7109375" style="149" customWidth="1"/>
    <col min="4" max="4" width="6.7109375" style="198" customWidth="1"/>
    <col min="5" max="5" width="11.42578125" style="218" bestFit="1" customWidth="1"/>
    <col min="6" max="6" width="12.7109375" style="147" customWidth="1"/>
    <col min="7" max="7" width="3" style="147" customWidth="1"/>
    <col min="8" max="10" width="12.7109375" style="147" customWidth="1"/>
    <col min="11" max="11" width="5" style="147" customWidth="1"/>
    <col min="12" max="12" width="6" style="147" bestFit="1" customWidth="1"/>
    <col min="13" max="13" width="12.42578125" style="146" bestFit="1" customWidth="1"/>
    <col min="14" max="14" width="12.28515625" style="146" customWidth="1"/>
    <col min="15" max="15" width="9.140625" style="147"/>
    <col min="16" max="18" width="11.140625" style="148" customWidth="1"/>
    <col min="19" max="16384" width="9.140625" style="147"/>
  </cols>
  <sheetData>
    <row r="1" spans="1:18" s="119" customFormat="1" ht="11.25">
      <c r="A1" s="151"/>
      <c r="B1" s="152"/>
      <c r="C1" s="117" t="s">
        <v>0</v>
      </c>
      <c r="D1" s="153" t="s">
        <v>1</v>
      </c>
      <c r="E1" s="205" t="s">
        <v>2</v>
      </c>
      <c r="F1" s="117" t="s">
        <v>3</v>
      </c>
      <c r="G1" s="118"/>
      <c r="H1" s="118"/>
      <c r="I1" s="118"/>
      <c r="J1" s="118"/>
      <c r="K1" s="118"/>
      <c r="M1" s="120"/>
      <c r="N1" s="120"/>
      <c r="P1" s="120"/>
      <c r="Q1" s="120"/>
      <c r="R1" s="120"/>
    </row>
    <row r="2" spans="1:18" s="122" customFormat="1" ht="15">
      <c r="A2" s="154" t="s">
        <v>54</v>
      </c>
      <c r="B2" s="155" t="s">
        <v>55</v>
      </c>
      <c r="C2" s="156"/>
      <c r="D2" s="157"/>
      <c r="E2" s="206"/>
      <c r="F2" s="121"/>
      <c r="G2" s="121"/>
      <c r="H2" s="121"/>
      <c r="I2" s="121"/>
      <c r="J2" s="121"/>
      <c r="K2" s="121"/>
      <c r="M2" s="123"/>
      <c r="N2" s="123"/>
      <c r="P2" s="123"/>
      <c r="Q2" s="123"/>
      <c r="R2" s="123"/>
    </row>
    <row r="3" spans="1:18" s="122" customFormat="1" ht="15">
      <c r="A3" s="154"/>
      <c r="B3" s="155"/>
      <c r="C3" s="156"/>
      <c r="D3" s="157"/>
      <c r="E3" s="206"/>
      <c r="F3" s="121"/>
      <c r="G3" s="121"/>
      <c r="H3" s="121"/>
      <c r="I3" s="121"/>
      <c r="J3" s="121"/>
      <c r="K3" s="121"/>
      <c r="M3" s="123"/>
      <c r="N3" s="123"/>
      <c r="P3" s="123"/>
      <c r="Q3" s="123"/>
      <c r="R3" s="123"/>
    </row>
    <row r="4" spans="1:18" s="122" customFormat="1" ht="15">
      <c r="A4" s="154"/>
      <c r="B4" s="158"/>
      <c r="C4" s="156"/>
      <c r="D4" s="157"/>
      <c r="E4" s="206"/>
      <c r="F4" s="121"/>
      <c r="G4" s="121"/>
      <c r="H4" s="121"/>
      <c r="I4" s="121"/>
      <c r="J4" s="121"/>
      <c r="K4" s="121"/>
      <c r="M4" s="123"/>
      <c r="N4" s="123"/>
      <c r="P4" s="123"/>
      <c r="Q4" s="123"/>
      <c r="R4" s="123"/>
    </row>
    <row r="5" spans="1:18" s="122" customFormat="1" ht="29.25" customHeight="1">
      <c r="A5" s="154"/>
      <c r="B5" s="219"/>
      <c r="C5" s="220"/>
      <c r="D5" s="221" t="s">
        <v>6</v>
      </c>
      <c r="E5" s="206"/>
      <c r="F5" s="222"/>
      <c r="G5" s="222"/>
      <c r="H5" s="121"/>
      <c r="I5" s="121"/>
      <c r="J5" s="121"/>
      <c r="K5" s="121"/>
      <c r="M5" s="123"/>
      <c r="N5" s="123"/>
      <c r="P5" s="123"/>
      <c r="Q5" s="123"/>
      <c r="R5" s="123"/>
    </row>
    <row r="6" spans="1:18" s="125" customFormat="1">
      <c r="A6" s="159"/>
      <c r="B6" s="160"/>
      <c r="C6" s="161"/>
      <c r="D6" s="162"/>
      <c r="E6" s="207"/>
      <c r="F6" s="124"/>
      <c r="G6" s="124"/>
      <c r="H6" s="124"/>
      <c r="I6" s="124"/>
      <c r="J6" s="124"/>
      <c r="K6" s="124"/>
      <c r="M6" s="126"/>
      <c r="N6" s="126"/>
      <c r="P6" s="126"/>
      <c r="Q6" s="126"/>
      <c r="R6" s="126"/>
    </row>
    <row r="7" spans="1:18" s="127" customFormat="1">
      <c r="A7" s="163" t="s">
        <v>7</v>
      </c>
      <c r="B7" s="164" t="s">
        <v>56</v>
      </c>
      <c r="C7" s="165"/>
      <c r="D7" s="166"/>
      <c r="E7" s="208"/>
      <c r="F7" s="124"/>
      <c r="G7" s="124"/>
      <c r="H7" s="124"/>
      <c r="I7" s="124"/>
      <c r="J7" s="124"/>
      <c r="K7" s="124"/>
      <c r="M7" s="128"/>
      <c r="N7" s="128"/>
      <c r="P7" s="128"/>
      <c r="Q7" s="128"/>
      <c r="R7" s="128"/>
    </row>
    <row r="8" spans="1:18" s="127" customFormat="1">
      <c r="A8" s="167"/>
      <c r="B8" s="164"/>
      <c r="C8" s="165"/>
      <c r="D8" s="166"/>
      <c r="E8" s="208"/>
      <c r="F8" s="124"/>
      <c r="G8" s="124"/>
      <c r="H8" s="124"/>
      <c r="I8" s="124"/>
      <c r="J8" s="124"/>
      <c r="K8" s="124"/>
      <c r="M8" s="128"/>
      <c r="N8" s="128"/>
      <c r="P8" s="128"/>
      <c r="Q8" s="128"/>
      <c r="R8" s="128"/>
    </row>
    <row r="9" spans="1:18" s="127" customFormat="1" ht="197.25" customHeight="1">
      <c r="A9" s="167">
        <f>IF(ISTEXT(B9),MAX($A$1:$A8)+1,"")</f>
        <v>1</v>
      </c>
      <c r="B9" s="168" t="s">
        <v>57</v>
      </c>
      <c r="C9" s="169" t="s">
        <v>16</v>
      </c>
      <c r="D9" s="134">
        <v>1</v>
      </c>
      <c r="E9" s="203"/>
      <c r="F9" s="129">
        <f>+D9*E9</f>
        <v>0</v>
      </c>
      <c r="G9" s="124"/>
      <c r="H9" s="124"/>
      <c r="I9" s="124"/>
      <c r="J9" s="124"/>
      <c r="K9" s="124"/>
      <c r="M9" s="128"/>
      <c r="N9" s="128"/>
      <c r="P9" s="128"/>
      <c r="Q9" s="128"/>
      <c r="R9" s="128"/>
    </row>
    <row r="10" spans="1:18" s="130" customFormat="1" ht="38.25">
      <c r="A10" s="159" t="s">
        <v>36</v>
      </c>
      <c r="B10" s="170" t="s">
        <v>58</v>
      </c>
      <c r="C10" s="169" t="s">
        <v>16</v>
      </c>
      <c r="D10" s="134">
        <v>1</v>
      </c>
      <c r="E10" s="203"/>
      <c r="F10" s="129">
        <f t="shared" ref="F10:F17" si="0">+D10*E10</f>
        <v>0</v>
      </c>
      <c r="G10" s="124"/>
      <c r="H10" s="124"/>
      <c r="I10" s="124"/>
      <c r="J10" s="124"/>
      <c r="K10" s="124"/>
      <c r="M10" s="128"/>
      <c r="N10" s="128"/>
      <c r="P10" s="131"/>
      <c r="Q10" s="131"/>
      <c r="R10" s="131"/>
    </row>
    <row r="11" spans="1:18" s="130" customFormat="1" ht="55.5" customHeight="1">
      <c r="A11" s="159" t="s">
        <v>36</v>
      </c>
      <c r="B11" s="170" t="s">
        <v>59</v>
      </c>
      <c r="C11" s="169" t="s">
        <v>16</v>
      </c>
      <c r="D11" s="134">
        <v>1</v>
      </c>
      <c r="E11" s="203"/>
      <c r="F11" s="129">
        <f t="shared" si="0"/>
        <v>0</v>
      </c>
      <c r="G11" s="124"/>
      <c r="H11" s="124"/>
      <c r="I11" s="124"/>
      <c r="J11" s="124"/>
      <c r="K11" s="124"/>
      <c r="M11" s="128"/>
      <c r="N11" s="128"/>
      <c r="P11" s="131"/>
      <c r="Q11" s="131"/>
      <c r="R11" s="131"/>
    </row>
    <row r="12" spans="1:18" s="130" customFormat="1" ht="54" customHeight="1">
      <c r="A12" s="159" t="s">
        <v>36</v>
      </c>
      <c r="B12" s="170" t="s">
        <v>60</v>
      </c>
      <c r="C12" s="130" t="s">
        <v>16</v>
      </c>
      <c r="D12" s="130">
        <v>1</v>
      </c>
      <c r="E12" s="203"/>
      <c r="F12" s="129">
        <f t="shared" si="0"/>
        <v>0</v>
      </c>
      <c r="G12" s="124"/>
      <c r="H12" s="124"/>
      <c r="I12" s="124"/>
      <c r="J12" s="124"/>
      <c r="K12" s="124"/>
      <c r="M12" s="128"/>
      <c r="N12" s="128"/>
      <c r="P12" s="131"/>
      <c r="Q12" s="131"/>
      <c r="R12" s="131"/>
    </row>
    <row r="13" spans="1:18" s="130" customFormat="1" ht="38.25">
      <c r="A13" s="159" t="s">
        <v>36</v>
      </c>
      <c r="B13" s="170" t="s">
        <v>61</v>
      </c>
      <c r="C13" s="169" t="s">
        <v>16</v>
      </c>
      <c r="D13" s="134">
        <v>1</v>
      </c>
      <c r="E13" s="203"/>
      <c r="F13" s="129">
        <f t="shared" si="0"/>
        <v>0</v>
      </c>
      <c r="G13" s="124"/>
      <c r="H13" s="124"/>
      <c r="I13" s="124"/>
      <c r="J13" s="124"/>
      <c r="K13" s="124"/>
      <c r="M13" s="128"/>
      <c r="N13" s="128"/>
      <c r="P13" s="131"/>
      <c r="Q13" s="131"/>
      <c r="R13" s="131"/>
    </row>
    <row r="14" spans="1:18" s="130" customFormat="1">
      <c r="A14" s="159" t="s">
        <v>36</v>
      </c>
      <c r="B14" s="170" t="s">
        <v>62</v>
      </c>
      <c r="C14" s="169" t="s">
        <v>16</v>
      </c>
      <c r="D14" s="134">
        <v>1</v>
      </c>
      <c r="E14" s="203"/>
      <c r="F14" s="129">
        <f t="shared" si="0"/>
        <v>0</v>
      </c>
      <c r="G14" s="124"/>
      <c r="H14" s="124"/>
      <c r="I14" s="124"/>
      <c r="J14" s="124"/>
      <c r="K14" s="124"/>
      <c r="M14" s="128"/>
      <c r="N14" s="128"/>
      <c r="P14" s="131"/>
      <c r="Q14" s="131"/>
      <c r="R14" s="131"/>
    </row>
    <row r="15" spans="1:18" s="130" customFormat="1">
      <c r="A15" s="159" t="s">
        <v>36</v>
      </c>
      <c r="B15" s="170" t="s">
        <v>63</v>
      </c>
      <c r="C15" s="169" t="s">
        <v>16</v>
      </c>
      <c r="D15" s="134">
        <v>1</v>
      </c>
      <c r="E15" s="203"/>
      <c r="F15" s="129">
        <f t="shared" si="0"/>
        <v>0</v>
      </c>
      <c r="G15" s="124"/>
      <c r="H15" s="124"/>
      <c r="I15" s="124"/>
      <c r="J15" s="124"/>
      <c r="K15" s="124"/>
      <c r="M15" s="128"/>
      <c r="N15" s="128"/>
      <c r="P15" s="131"/>
      <c r="Q15" s="131"/>
      <c r="R15" s="131"/>
    </row>
    <row r="16" spans="1:18" s="130" customFormat="1" ht="25.5">
      <c r="A16" s="159" t="s">
        <v>36</v>
      </c>
      <c r="B16" s="170" t="s">
        <v>64</v>
      </c>
      <c r="C16" s="169" t="s">
        <v>16</v>
      </c>
      <c r="D16" s="134">
        <v>1</v>
      </c>
      <c r="E16" s="203"/>
      <c r="F16" s="129">
        <f t="shared" si="0"/>
        <v>0</v>
      </c>
      <c r="G16" s="124"/>
      <c r="H16" s="124"/>
      <c r="I16" s="124"/>
      <c r="J16" s="124"/>
      <c r="K16" s="124"/>
      <c r="M16" s="128"/>
      <c r="N16" s="128"/>
      <c r="P16" s="131"/>
      <c r="Q16" s="131"/>
      <c r="R16" s="131"/>
    </row>
    <row r="17" spans="1:18" s="130" customFormat="1" ht="25.5">
      <c r="A17" s="159" t="s">
        <v>36</v>
      </c>
      <c r="B17" s="170" t="s">
        <v>65</v>
      </c>
      <c r="C17" s="169" t="s">
        <v>16</v>
      </c>
      <c r="D17" s="134"/>
      <c r="E17" s="203"/>
      <c r="F17" s="129">
        <f t="shared" si="0"/>
        <v>0</v>
      </c>
      <c r="G17" s="124"/>
      <c r="H17" s="124"/>
      <c r="I17" s="124"/>
      <c r="J17" s="124"/>
      <c r="K17" s="124"/>
      <c r="M17" s="128"/>
      <c r="N17" s="128"/>
      <c r="P17" s="131"/>
      <c r="Q17" s="131"/>
      <c r="R17" s="131"/>
    </row>
    <row r="18" spans="1:18" s="130" customFormat="1" ht="38.25">
      <c r="A18" s="159"/>
      <c r="B18" s="170" t="s">
        <v>66</v>
      </c>
      <c r="C18" s="169"/>
      <c r="D18" s="134"/>
      <c r="E18" s="203"/>
      <c r="F18" s="124"/>
      <c r="G18" s="124"/>
      <c r="H18" s="124"/>
      <c r="I18" s="124"/>
      <c r="J18" s="124"/>
      <c r="K18" s="124"/>
      <c r="M18" s="128"/>
      <c r="N18" s="128"/>
      <c r="P18" s="131"/>
      <c r="Q18" s="131"/>
      <c r="R18" s="131"/>
    </row>
    <row r="19" spans="1:18" s="133" customFormat="1">
      <c r="A19" s="171"/>
      <c r="B19" s="172"/>
      <c r="C19" s="173"/>
      <c r="D19" s="139"/>
      <c r="E19" s="209"/>
      <c r="F19" s="132"/>
      <c r="G19" s="132"/>
      <c r="H19" s="132"/>
      <c r="I19" s="132"/>
      <c r="J19" s="132"/>
      <c r="K19" s="132"/>
      <c r="M19" s="128"/>
      <c r="N19" s="128"/>
      <c r="P19" s="131"/>
      <c r="Q19" s="131"/>
      <c r="R19" s="131"/>
    </row>
    <row r="20" spans="1:18" s="133" customFormat="1">
      <c r="A20" s="171"/>
      <c r="B20" s="172"/>
      <c r="C20" s="173"/>
      <c r="D20" s="139"/>
      <c r="E20" s="209"/>
      <c r="F20" s="132"/>
      <c r="G20" s="132"/>
      <c r="H20" s="132"/>
      <c r="I20" s="132"/>
      <c r="J20" s="132"/>
      <c r="K20" s="132"/>
      <c r="M20" s="128"/>
      <c r="N20" s="128"/>
      <c r="P20" s="131"/>
      <c r="Q20" s="131"/>
      <c r="R20" s="131"/>
    </row>
    <row r="21" spans="1:18" s="127" customFormat="1" ht="183" customHeight="1">
      <c r="A21" s="167">
        <f>IF(ISTEXT(B21),MAX($A$1:$A20)+1,"")</f>
        <v>2</v>
      </c>
      <c r="B21" s="168" t="s">
        <v>67</v>
      </c>
      <c r="C21" s="169" t="s">
        <v>16</v>
      </c>
      <c r="D21" s="134">
        <v>1</v>
      </c>
      <c r="E21" s="203"/>
      <c r="F21" s="129">
        <f t="shared" ref="F21:F29" si="1">+D21*E21</f>
        <v>0</v>
      </c>
      <c r="G21" s="124"/>
      <c r="H21" s="124"/>
      <c r="I21" s="124"/>
      <c r="J21" s="124"/>
      <c r="K21" s="124"/>
      <c r="M21" s="128"/>
      <c r="N21" s="128"/>
      <c r="P21" s="128"/>
      <c r="Q21" s="128"/>
      <c r="R21" s="128"/>
    </row>
    <row r="22" spans="1:18" s="130" customFormat="1" ht="38.25">
      <c r="A22" s="159" t="s">
        <v>36</v>
      </c>
      <c r="B22" s="170" t="s">
        <v>68</v>
      </c>
      <c r="C22" s="169" t="s">
        <v>16</v>
      </c>
      <c r="D22" s="134">
        <v>1</v>
      </c>
      <c r="E22" s="203"/>
      <c r="F22" s="129">
        <f t="shared" si="1"/>
        <v>0</v>
      </c>
      <c r="G22" s="124"/>
      <c r="H22" s="124"/>
      <c r="I22" s="124"/>
      <c r="J22" s="124"/>
      <c r="K22" s="124"/>
      <c r="M22" s="128"/>
      <c r="N22" s="128"/>
      <c r="P22" s="131"/>
      <c r="Q22" s="131"/>
      <c r="R22" s="131"/>
    </row>
    <row r="23" spans="1:18" s="130" customFormat="1" ht="53.25" customHeight="1">
      <c r="A23" s="159" t="s">
        <v>36</v>
      </c>
      <c r="B23" s="170" t="s">
        <v>69</v>
      </c>
      <c r="C23" s="169" t="s">
        <v>16</v>
      </c>
      <c r="D23" s="134">
        <v>1</v>
      </c>
      <c r="E23" s="203"/>
      <c r="F23" s="129">
        <f t="shared" si="1"/>
        <v>0</v>
      </c>
      <c r="G23" s="124"/>
      <c r="H23" s="124"/>
      <c r="I23" s="124"/>
      <c r="J23" s="124"/>
      <c r="K23" s="124"/>
      <c r="M23" s="128"/>
      <c r="N23" s="128"/>
      <c r="P23" s="131"/>
      <c r="Q23" s="131"/>
      <c r="R23" s="131"/>
    </row>
    <row r="24" spans="1:18" s="130" customFormat="1" ht="51">
      <c r="A24" s="159" t="s">
        <v>36</v>
      </c>
      <c r="B24" s="170" t="s">
        <v>70</v>
      </c>
      <c r="C24" s="130" t="s">
        <v>16</v>
      </c>
      <c r="D24" s="130">
        <v>1</v>
      </c>
      <c r="E24" s="203"/>
      <c r="F24" s="129">
        <f t="shared" si="1"/>
        <v>0</v>
      </c>
      <c r="G24" s="124"/>
      <c r="H24" s="124"/>
      <c r="I24" s="124"/>
      <c r="J24" s="124"/>
      <c r="K24" s="124"/>
      <c r="M24" s="128"/>
      <c r="N24" s="128"/>
      <c r="P24" s="131"/>
      <c r="Q24" s="131"/>
      <c r="R24" s="131"/>
    </row>
    <row r="25" spans="1:18" s="130" customFormat="1" ht="38.25">
      <c r="A25" s="159" t="s">
        <v>36</v>
      </c>
      <c r="B25" s="170" t="s">
        <v>71</v>
      </c>
      <c r="C25" s="169" t="s">
        <v>16</v>
      </c>
      <c r="D25" s="134">
        <v>1</v>
      </c>
      <c r="E25" s="203"/>
      <c r="F25" s="129">
        <f t="shared" si="1"/>
        <v>0</v>
      </c>
      <c r="G25" s="124"/>
      <c r="H25" s="124"/>
      <c r="I25" s="124"/>
      <c r="J25" s="124"/>
      <c r="K25" s="124"/>
      <c r="M25" s="128"/>
      <c r="N25" s="128"/>
      <c r="P25" s="131"/>
      <c r="Q25" s="131"/>
      <c r="R25" s="131"/>
    </row>
    <row r="26" spans="1:18" s="130" customFormat="1">
      <c r="A26" s="159" t="s">
        <v>36</v>
      </c>
      <c r="B26" s="170" t="s">
        <v>72</v>
      </c>
      <c r="C26" s="169" t="s">
        <v>16</v>
      </c>
      <c r="D26" s="134">
        <v>1</v>
      </c>
      <c r="E26" s="203"/>
      <c r="F26" s="129">
        <f t="shared" si="1"/>
        <v>0</v>
      </c>
      <c r="G26" s="124"/>
      <c r="H26" s="124"/>
      <c r="I26" s="124"/>
      <c r="J26" s="124"/>
      <c r="K26" s="124"/>
      <c r="M26" s="128"/>
      <c r="N26" s="128"/>
      <c r="P26" s="131"/>
      <c r="Q26" s="131"/>
      <c r="R26" s="131"/>
    </row>
    <row r="27" spans="1:18" s="130" customFormat="1">
      <c r="A27" s="159" t="s">
        <v>36</v>
      </c>
      <c r="B27" s="170" t="s">
        <v>73</v>
      </c>
      <c r="C27" s="169" t="s">
        <v>16</v>
      </c>
      <c r="D27" s="134">
        <v>1</v>
      </c>
      <c r="E27" s="203"/>
      <c r="F27" s="129">
        <f t="shared" si="1"/>
        <v>0</v>
      </c>
      <c r="G27" s="124"/>
      <c r="H27" s="124"/>
      <c r="I27" s="124"/>
      <c r="J27" s="124"/>
      <c r="K27" s="124"/>
      <c r="M27" s="128"/>
      <c r="N27" s="128"/>
      <c r="P27" s="131"/>
      <c r="Q27" s="131"/>
      <c r="R27" s="131"/>
    </row>
    <row r="28" spans="1:18" s="130" customFormat="1" ht="25.5">
      <c r="A28" s="159" t="s">
        <v>36</v>
      </c>
      <c r="B28" s="170" t="s">
        <v>74</v>
      </c>
      <c r="C28" s="169" t="s">
        <v>16</v>
      </c>
      <c r="D28" s="134">
        <v>1</v>
      </c>
      <c r="E28" s="203"/>
      <c r="F28" s="129">
        <f t="shared" si="1"/>
        <v>0</v>
      </c>
      <c r="G28" s="124"/>
      <c r="H28" s="124"/>
      <c r="I28" s="124"/>
      <c r="J28" s="124"/>
      <c r="K28" s="124"/>
      <c r="M28" s="128"/>
      <c r="N28" s="128"/>
      <c r="P28" s="131"/>
      <c r="Q28" s="131"/>
      <c r="R28" s="131"/>
    </row>
    <row r="29" spans="1:18" s="130" customFormat="1" ht="27.75" customHeight="1">
      <c r="A29" s="159" t="s">
        <v>36</v>
      </c>
      <c r="B29" s="170" t="s">
        <v>75</v>
      </c>
      <c r="C29" s="169" t="s">
        <v>16</v>
      </c>
      <c r="D29" s="134">
        <v>1</v>
      </c>
      <c r="E29" s="203"/>
      <c r="F29" s="129">
        <f t="shared" si="1"/>
        <v>0</v>
      </c>
      <c r="G29" s="124"/>
      <c r="H29" s="124"/>
      <c r="I29" s="124"/>
      <c r="J29" s="124"/>
      <c r="K29" s="124"/>
      <c r="M29" s="128"/>
      <c r="N29" s="128"/>
      <c r="P29" s="131"/>
      <c r="Q29" s="131"/>
      <c r="R29" s="131"/>
    </row>
    <row r="30" spans="1:18" s="130" customFormat="1" ht="38.25">
      <c r="A30" s="159"/>
      <c r="B30" s="170" t="s">
        <v>66</v>
      </c>
      <c r="C30" s="169"/>
      <c r="D30" s="134"/>
      <c r="E30" s="203"/>
      <c r="F30" s="124"/>
      <c r="G30" s="124"/>
      <c r="H30" s="124"/>
      <c r="I30" s="124"/>
      <c r="J30" s="124"/>
      <c r="K30" s="124"/>
      <c r="M30" s="128"/>
      <c r="N30" s="128"/>
      <c r="P30" s="131"/>
      <c r="Q30" s="131"/>
      <c r="R30" s="131"/>
    </row>
    <row r="31" spans="1:18" s="133" customFormat="1">
      <c r="A31" s="171"/>
      <c r="B31" s="172"/>
      <c r="C31" s="173"/>
      <c r="D31" s="139"/>
      <c r="E31" s="209"/>
      <c r="F31" s="132"/>
      <c r="G31" s="132"/>
      <c r="H31" s="132"/>
      <c r="I31" s="132"/>
      <c r="J31" s="132"/>
      <c r="K31" s="132"/>
      <c r="M31" s="128"/>
      <c r="N31" s="128"/>
      <c r="P31" s="131"/>
      <c r="Q31" s="131"/>
      <c r="R31" s="131"/>
    </row>
    <row r="32" spans="1:18" s="133" customFormat="1">
      <c r="A32" s="171"/>
      <c r="B32" s="172"/>
      <c r="C32" s="173"/>
      <c r="D32" s="139"/>
      <c r="E32" s="209"/>
      <c r="F32" s="132"/>
      <c r="G32" s="132"/>
      <c r="H32" s="132"/>
      <c r="I32" s="132"/>
      <c r="J32" s="132"/>
      <c r="K32" s="132"/>
      <c r="M32" s="128"/>
      <c r="N32" s="128"/>
      <c r="P32" s="131"/>
      <c r="Q32" s="131"/>
      <c r="R32" s="131"/>
    </row>
    <row r="33" spans="1:18" s="127" customFormat="1" ht="183" customHeight="1">
      <c r="A33" s="167">
        <f>IF(ISTEXT(B33),MAX($A$1:$A32)+1,"")</f>
        <v>3</v>
      </c>
      <c r="B33" s="168" t="s">
        <v>76</v>
      </c>
      <c r="C33" s="169" t="s">
        <v>16</v>
      </c>
      <c r="D33" s="134">
        <v>1</v>
      </c>
      <c r="E33" s="203"/>
      <c r="F33" s="129">
        <f t="shared" ref="F33:F41" si="2">+D33*E33</f>
        <v>0</v>
      </c>
      <c r="G33" s="124"/>
      <c r="H33" s="124"/>
      <c r="I33" s="124"/>
      <c r="J33" s="124"/>
      <c r="K33" s="124"/>
      <c r="M33" s="128"/>
      <c r="N33" s="128"/>
      <c r="P33" s="128"/>
      <c r="Q33" s="128"/>
      <c r="R33" s="128"/>
    </row>
    <row r="34" spans="1:18" s="133" customFormat="1" ht="38.25">
      <c r="A34" s="159" t="s">
        <v>36</v>
      </c>
      <c r="B34" s="170" t="s">
        <v>68</v>
      </c>
      <c r="C34" s="169" t="s">
        <v>16</v>
      </c>
      <c r="D34" s="134">
        <v>1</v>
      </c>
      <c r="E34" s="203"/>
      <c r="F34" s="129">
        <f t="shared" si="2"/>
        <v>0</v>
      </c>
      <c r="G34" s="124"/>
      <c r="H34" s="124"/>
      <c r="I34" s="124"/>
      <c r="J34" s="124"/>
      <c r="K34" s="124"/>
      <c r="M34" s="128"/>
      <c r="N34" s="128"/>
      <c r="P34" s="131"/>
      <c r="Q34" s="131"/>
      <c r="R34" s="131"/>
    </row>
    <row r="35" spans="1:18" s="130" customFormat="1" ht="51">
      <c r="A35" s="159" t="s">
        <v>36</v>
      </c>
      <c r="B35" s="170" t="s">
        <v>69</v>
      </c>
      <c r="C35" s="169" t="s">
        <v>16</v>
      </c>
      <c r="D35" s="134">
        <v>1</v>
      </c>
      <c r="E35" s="203"/>
      <c r="F35" s="129">
        <f t="shared" si="2"/>
        <v>0</v>
      </c>
      <c r="G35" s="124"/>
      <c r="H35" s="124"/>
      <c r="I35" s="124"/>
      <c r="J35" s="124"/>
      <c r="K35" s="124"/>
      <c r="M35" s="128"/>
      <c r="N35" s="128"/>
      <c r="P35" s="131"/>
      <c r="Q35" s="131"/>
      <c r="R35" s="131"/>
    </row>
    <row r="36" spans="1:18" s="130" customFormat="1" ht="51">
      <c r="A36" s="159" t="s">
        <v>36</v>
      </c>
      <c r="B36" s="170" t="s">
        <v>130</v>
      </c>
      <c r="C36" s="169" t="s">
        <v>16</v>
      </c>
      <c r="D36" s="134">
        <v>1</v>
      </c>
      <c r="E36" s="203"/>
      <c r="F36" s="129">
        <f t="shared" si="2"/>
        <v>0</v>
      </c>
      <c r="G36" s="124"/>
      <c r="H36" s="124"/>
      <c r="I36" s="124"/>
      <c r="J36" s="124"/>
      <c r="K36" s="124"/>
      <c r="M36" s="128"/>
      <c r="N36" s="128"/>
      <c r="P36" s="131"/>
      <c r="Q36" s="131"/>
      <c r="R36" s="131"/>
    </row>
    <row r="37" spans="1:18" s="130" customFormat="1" ht="38.25">
      <c r="A37" s="159" t="s">
        <v>36</v>
      </c>
      <c r="B37" s="170" t="s">
        <v>71</v>
      </c>
      <c r="C37" s="169" t="s">
        <v>16</v>
      </c>
      <c r="D37" s="134">
        <v>1</v>
      </c>
      <c r="E37" s="203"/>
      <c r="F37" s="129">
        <f t="shared" si="2"/>
        <v>0</v>
      </c>
      <c r="G37" s="124"/>
      <c r="H37" s="124"/>
      <c r="I37" s="124"/>
      <c r="J37" s="124"/>
      <c r="K37" s="124"/>
      <c r="M37" s="128"/>
      <c r="N37" s="128"/>
      <c r="P37" s="131"/>
      <c r="Q37" s="131"/>
      <c r="R37" s="131"/>
    </row>
    <row r="38" spans="1:18" s="130" customFormat="1">
      <c r="A38" s="159" t="s">
        <v>36</v>
      </c>
      <c r="B38" s="170" t="s">
        <v>72</v>
      </c>
      <c r="C38" s="169" t="s">
        <v>16</v>
      </c>
      <c r="D38" s="134">
        <v>1</v>
      </c>
      <c r="E38" s="203"/>
      <c r="F38" s="129">
        <f t="shared" si="2"/>
        <v>0</v>
      </c>
      <c r="G38" s="124"/>
      <c r="H38" s="124"/>
      <c r="I38" s="124"/>
      <c r="J38" s="124"/>
      <c r="K38" s="124"/>
      <c r="M38" s="128"/>
      <c r="N38" s="128"/>
      <c r="P38" s="131"/>
      <c r="Q38" s="131"/>
      <c r="R38" s="131"/>
    </row>
    <row r="39" spans="1:18" s="130" customFormat="1">
      <c r="A39" s="159" t="s">
        <v>36</v>
      </c>
      <c r="B39" s="170" t="s">
        <v>73</v>
      </c>
      <c r="C39" s="169" t="s">
        <v>16</v>
      </c>
      <c r="D39" s="134">
        <v>1</v>
      </c>
      <c r="E39" s="203"/>
      <c r="F39" s="129">
        <f t="shared" si="2"/>
        <v>0</v>
      </c>
      <c r="G39" s="124"/>
      <c r="H39" s="124"/>
      <c r="I39" s="124"/>
      <c r="J39" s="124"/>
      <c r="K39" s="124"/>
      <c r="M39" s="128"/>
      <c r="N39" s="128"/>
      <c r="P39" s="131"/>
      <c r="Q39" s="131"/>
      <c r="R39" s="131"/>
    </row>
    <row r="40" spans="1:18" s="130" customFormat="1" ht="25.5">
      <c r="A40" s="159" t="s">
        <v>36</v>
      </c>
      <c r="B40" s="170" t="s">
        <v>74</v>
      </c>
      <c r="C40" s="169" t="s">
        <v>16</v>
      </c>
      <c r="D40" s="134">
        <v>1</v>
      </c>
      <c r="E40" s="203"/>
      <c r="F40" s="129">
        <f t="shared" si="2"/>
        <v>0</v>
      </c>
      <c r="G40" s="124"/>
      <c r="H40" s="124"/>
      <c r="I40" s="124"/>
      <c r="J40" s="124"/>
      <c r="K40" s="124"/>
      <c r="M40" s="128"/>
      <c r="N40" s="128"/>
      <c r="P40" s="131"/>
      <c r="Q40" s="131"/>
      <c r="R40" s="131"/>
    </row>
    <row r="41" spans="1:18" s="130" customFormat="1" ht="25.5">
      <c r="A41" s="159" t="s">
        <v>36</v>
      </c>
      <c r="B41" s="170" t="s">
        <v>131</v>
      </c>
      <c r="C41" s="169" t="s">
        <v>16</v>
      </c>
      <c r="D41" s="134">
        <v>1</v>
      </c>
      <c r="E41" s="203"/>
      <c r="F41" s="129">
        <f t="shared" si="2"/>
        <v>0</v>
      </c>
      <c r="G41" s="124"/>
      <c r="H41" s="124"/>
      <c r="I41" s="124"/>
      <c r="J41" s="124"/>
      <c r="K41" s="124"/>
      <c r="M41" s="128"/>
      <c r="N41" s="128"/>
      <c r="P41" s="131"/>
      <c r="Q41" s="131"/>
      <c r="R41" s="131"/>
    </row>
    <row r="42" spans="1:18" s="130" customFormat="1" ht="38.25">
      <c r="A42" s="159"/>
      <c r="B42" s="170" t="s">
        <v>66</v>
      </c>
      <c r="C42" s="169"/>
      <c r="D42" s="134"/>
      <c r="E42" s="203"/>
      <c r="F42" s="124"/>
      <c r="G42" s="124"/>
      <c r="H42" s="124"/>
      <c r="I42" s="124"/>
      <c r="J42" s="124"/>
      <c r="K42" s="124"/>
      <c r="M42" s="128"/>
      <c r="N42" s="128"/>
      <c r="P42" s="131"/>
      <c r="Q42" s="131"/>
      <c r="R42" s="131"/>
    </row>
    <row r="43" spans="1:18" s="133" customFormat="1">
      <c r="A43" s="171"/>
      <c r="B43" s="172"/>
      <c r="C43" s="173"/>
      <c r="D43" s="139"/>
      <c r="E43" s="209"/>
      <c r="F43" s="132"/>
      <c r="G43" s="132"/>
      <c r="H43" s="132"/>
      <c r="I43" s="132"/>
      <c r="J43" s="132"/>
      <c r="K43" s="132"/>
      <c r="M43" s="128"/>
      <c r="N43" s="128"/>
      <c r="P43" s="131"/>
      <c r="Q43" s="131"/>
      <c r="R43" s="131"/>
    </row>
    <row r="44" spans="1:18" s="133" customFormat="1">
      <c r="A44" s="171"/>
      <c r="B44" s="172"/>
      <c r="C44" s="173"/>
      <c r="D44" s="139"/>
      <c r="E44" s="209"/>
      <c r="F44" s="132"/>
      <c r="G44" s="132"/>
      <c r="H44" s="132"/>
      <c r="I44" s="132"/>
      <c r="J44" s="132"/>
      <c r="K44" s="132"/>
      <c r="M44" s="128"/>
      <c r="N44" s="128"/>
      <c r="P44" s="131"/>
      <c r="Q44" s="131"/>
      <c r="R44" s="131"/>
    </row>
    <row r="45" spans="1:18" s="127" customFormat="1" ht="166.5" customHeight="1">
      <c r="A45" s="167">
        <f>IF(ISTEXT(B45),MAX($A$1:$A44)+1,"")</f>
        <v>4</v>
      </c>
      <c r="B45" s="168" t="s">
        <v>77</v>
      </c>
      <c r="C45" s="169" t="s">
        <v>16</v>
      </c>
      <c r="D45" s="127">
        <v>1</v>
      </c>
      <c r="E45" s="203"/>
      <c r="F45" s="129">
        <f t="shared" ref="F45:F53" si="3">+D45*E45</f>
        <v>0</v>
      </c>
      <c r="G45" s="124"/>
      <c r="H45" s="124"/>
      <c r="I45" s="124"/>
      <c r="J45" s="124"/>
      <c r="K45" s="124"/>
      <c r="L45" s="134"/>
      <c r="M45" s="135"/>
      <c r="N45" s="128"/>
      <c r="P45" s="128"/>
      <c r="Q45" s="128"/>
      <c r="R45" s="128"/>
    </row>
    <row r="46" spans="1:18" s="133" customFormat="1" ht="38.25">
      <c r="A46" s="167"/>
      <c r="B46" s="170" t="s">
        <v>68</v>
      </c>
      <c r="C46" s="169" t="s">
        <v>16</v>
      </c>
      <c r="D46" s="134">
        <v>1</v>
      </c>
      <c r="E46" s="203"/>
      <c r="F46" s="129">
        <f t="shared" si="3"/>
        <v>0</v>
      </c>
      <c r="G46" s="124"/>
      <c r="H46" s="124"/>
      <c r="I46" s="124"/>
      <c r="J46" s="124"/>
      <c r="K46" s="124"/>
      <c r="L46" s="134"/>
      <c r="M46" s="135"/>
      <c r="N46" s="128"/>
      <c r="P46" s="128"/>
      <c r="Q46" s="131"/>
      <c r="R46" s="131"/>
    </row>
    <row r="47" spans="1:18" s="130" customFormat="1" ht="51">
      <c r="A47" s="159" t="s">
        <v>36</v>
      </c>
      <c r="B47" s="170" t="s">
        <v>78</v>
      </c>
      <c r="C47" s="169" t="s">
        <v>16</v>
      </c>
      <c r="D47" s="130">
        <v>1</v>
      </c>
      <c r="E47" s="203"/>
      <c r="F47" s="129">
        <f t="shared" si="3"/>
        <v>0</v>
      </c>
      <c r="G47" s="124"/>
      <c r="H47" s="124"/>
      <c r="I47" s="124"/>
      <c r="J47" s="124"/>
      <c r="K47" s="124"/>
      <c r="L47" s="134"/>
      <c r="M47" s="135"/>
      <c r="N47" s="128"/>
      <c r="P47" s="128"/>
      <c r="Q47" s="131"/>
      <c r="R47" s="131"/>
    </row>
    <row r="48" spans="1:18" s="130" customFormat="1" ht="54.75" customHeight="1">
      <c r="A48" s="159" t="s">
        <v>36</v>
      </c>
      <c r="B48" s="170" t="s">
        <v>79</v>
      </c>
      <c r="C48" s="169" t="s">
        <v>16</v>
      </c>
      <c r="D48" s="134">
        <v>1</v>
      </c>
      <c r="E48" s="203"/>
      <c r="F48" s="129">
        <f t="shared" si="3"/>
        <v>0</v>
      </c>
      <c r="G48" s="124"/>
      <c r="H48" s="124"/>
      <c r="I48" s="124"/>
      <c r="J48" s="124"/>
      <c r="K48" s="124"/>
      <c r="M48" s="135"/>
      <c r="N48" s="128"/>
      <c r="P48" s="128"/>
      <c r="Q48" s="131"/>
      <c r="R48" s="131"/>
    </row>
    <row r="49" spans="1:18" s="130" customFormat="1" ht="38.25">
      <c r="A49" s="159" t="s">
        <v>36</v>
      </c>
      <c r="B49" s="170" t="s">
        <v>71</v>
      </c>
      <c r="C49" s="169" t="s">
        <v>16</v>
      </c>
      <c r="D49" s="134">
        <v>1</v>
      </c>
      <c r="E49" s="203"/>
      <c r="F49" s="129">
        <f t="shared" si="3"/>
        <v>0</v>
      </c>
      <c r="G49" s="124"/>
      <c r="H49" s="124"/>
      <c r="I49" s="124"/>
      <c r="J49" s="124"/>
      <c r="K49" s="124"/>
      <c r="L49" s="134"/>
      <c r="M49" s="135"/>
      <c r="N49" s="128"/>
      <c r="P49" s="128"/>
      <c r="Q49" s="131"/>
      <c r="R49" s="131"/>
    </row>
    <row r="50" spans="1:18" s="130" customFormat="1">
      <c r="A50" s="159" t="s">
        <v>36</v>
      </c>
      <c r="B50" s="170" t="s">
        <v>80</v>
      </c>
      <c r="C50" s="169" t="s">
        <v>16</v>
      </c>
      <c r="D50" s="134">
        <v>1</v>
      </c>
      <c r="E50" s="203"/>
      <c r="F50" s="129">
        <f t="shared" si="3"/>
        <v>0</v>
      </c>
      <c r="G50" s="124"/>
      <c r="H50" s="124"/>
      <c r="I50" s="124"/>
      <c r="J50" s="124"/>
      <c r="K50" s="124"/>
      <c r="L50" s="134"/>
      <c r="M50" s="135"/>
      <c r="N50" s="128"/>
      <c r="P50" s="128"/>
      <c r="Q50" s="131"/>
      <c r="R50" s="131"/>
    </row>
    <row r="51" spans="1:18" s="130" customFormat="1">
      <c r="A51" s="159" t="s">
        <v>36</v>
      </c>
      <c r="B51" s="170" t="s">
        <v>73</v>
      </c>
      <c r="C51" s="169" t="s">
        <v>16</v>
      </c>
      <c r="D51" s="134">
        <v>1</v>
      </c>
      <c r="E51" s="203"/>
      <c r="F51" s="129">
        <f t="shared" si="3"/>
        <v>0</v>
      </c>
      <c r="G51" s="124"/>
      <c r="H51" s="124"/>
      <c r="I51" s="124"/>
      <c r="J51" s="124"/>
      <c r="K51" s="124"/>
      <c r="L51" s="134"/>
      <c r="M51" s="135"/>
      <c r="N51" s="128"/>
      <c r="P51" s="128"/>
      <c r="Q51" s="131"/>
      <c r="R51" s="131"/>
    </row>
    <row r="52" spans="1:18" s="130" customFormat="1" ht="25.5">
      <c r="A52" s="159" t="s">
        <v>36</v>
      </c>
      <c r="B52" s="170" t="s">
        <v>81</v>
      </c>
      <c r="C52" s="169" t="s">
        <v>16</v>
      </c>
      <c r="D52" s="134">
        <v>1</v>
      </c>
      <c r="E52" s="203"/>
      <c r="F52" s="129">
        <f t="shared" si="3"/>
        <v>0</v>
      </c>
      <c r="G52" s="124"/>
      <c r="H52" s="124"/>
      <c r="I52" s="124"/>
      <c r="J52" s="124"/>
      <c r="K52" s="124"/>
      <c r="L52" s="134"/>
      <c r="M52" s="135"/>
      <c r="N52" s="128"/>
      <c r="P52" s="128"/>
      <c r="Q52" s="131"/>
      <c r="R52" s="131"/>
    </row>
    <row r="53" spans="1:18" s="130" customFormat="1" ht="25.5">
      <c r="A53" s="159" t="s">
        <v>36</v>
      </c>
      <c r="B53" s="170" t="s">
        <v>82</v>
      </c>
      <c r="C53" s="169" t="s">
        <v>16</v>
      </c>
      <c r="D53" s="134">
        <v>1</v>
      </c>
      <c r="E53" s="203"/>
      <c r="F53" s="129">
        <f t="shared" si="3"/>
        <v>0</v>
      </c>
      <c r="G53" s="124"/>
      <c r="H53" s="124"/>
      <c r="I53" s="124"/>
      <c r="J53" s="124"/>
      <c r="K53" s="124"/>
      <c r="L53" s="134"/>
      <c r="M53" s="135"/>
      <c r="N53" s="128"/>
      <c r="P53" s="128"/>
      <c r="Q53" s="131"/>
      <c r="R53" s="131"/>
    </row>
    <row r="54" spans="1:18" s="130" customFormat="1" ht="38.25">
      <c r="A54" s="159" t="s">
        <v>36</v>
      </c>
      <c r="B54" s="170" t="s">
        <v>83</v>
      </c>
      <c r="C54" s="169"/>
      <c r="D54" s="134"/>
      <c r="E54" s="203"/>
      <c r="F54" s="124"/>
      <c r="G54" s="124"/>
      <c r="H54" s="124"/>
      <c r="I54" s="124"/>
      <c r="J54" s="124"/>
      <c r="K54" s="124"/>
      <c r="M54" s="128"/>
      <c r="N54" s="128"/>
      <c r="P54" s="128"/>
      <c r="Q54" s="131"/>
      <c r="R54" s="131"/>
    </row>
    <row r="55" spans="1:18" s="133" customFormat="1">
      <c r="A55" s="159"/>
      <c r="B55" s="172"/>
      <c r="C55" s="173"/>
      <c r="D55" s="139"/>
      <c r="E55" s="209"/>
      <c r="F55" s="132"/>
      <c r="G55" s="132"/>
      <c r="H55" s="132"/>
      <c r="I55" s="132"/>
      <c r="J55" s="132"/>
      <c r="K55" s="132"/>
      <c r="M55" s="128"/>
      <c r="N55" s="128"/>
      <c r="P55" s="128"/>
      <c r="Q55" s="131"/>
      <c r="R55" s="131"/>
    </row>
    <row r="56" spans="1:18" s="133" customFormat="1">
      <c r="A56" s="171"/>
      <c r="B56" s="172"/>
      <c r="C56" s="173"/>
      <c r="D56" s="139"/>
      <c r="E56" s="209"/>
      <c r="F56" s="132"/>
      <c r="G56" s="132"/>
      <c r="H56" s="132"/>
      <c r="I56" s="132"/>
      <c r="J56" s="132"/>
      <c r="K56" s="132"/>
      <c r="M56" s="128"/>
      <c r="N56" s="128"/>
      <c r="P56" s="128"/>
      <c r="Q56" s="131"/>
      <c r="R56" s="131"/>
    </row>
    <row r="57" spans="1:18" s="127" customFormat="1" ht="183.75" customHeight="1">
      <c r="A57" s="167">
        <f>IF(ISTEXT(B57),MAX($A$1:$A56)+1,"")</f>
        <v>5</v>
      </c>
      <c r="B57" s="168" t="s">
        <v>84</v>
      </c>
      <c r="C57" s="169" t="s">
        <v>16</v>
      </c>
      <c r="D57" s="127">
        <v>1</v>
      </c>
      <c r="E57" s="203"/>
      <c r="F57" s="129">
        <f t="shared" ref="F57:F65" si="4">+D57*E57</f>
        <v>0</v>
      </c>
      <c r="G57" s="124"/>
      <c r="H57" s="124"/>
      <c r="I57" s="124"/>
      <c r="J57" s="124"/>
      <c r="K57" s="124"/>
      <c r="M57" s="128"/>
      <c r="N57" s="128"/>
      <c r="P57" s="128"/>
      <c r="Q57" s="128"/>
      <c r="R57" s="128"/>
    </row>
    <row r="58" spans="1:18" s="133" customFormat="1" ht="38.25">
      <c r="B58" s="170" t="s">
        <v>68</v>
      </c>
      <c r="C58" s="169" t="s">
        <v>16</v>
      </c>
      <c r="D58" s="134">
        <v>1</v>
      </c>
      <c r="E58" s="203"/>
      <c r="F58" s="129">
        <f t="shared" si="4"/>
        <v>0</v>
      </c>
      <c r="G58" s="124"/>
      <c r="H58" s="124"/>
      <c r="I58" s="124"/>
      <c r="J58" s="124"/>
      <c r="K58" s="124"/>
      <c r="M58" s="128"/>
      <c r="N58" s="128"/>
      <c r="P58" s="128"/>
      <c r="Q58" s="131"/>
      <c r="R58" s="131"/>
    </row>
    <row r="59" spans="1:18" s="130" customFormat="1" ht="54" customHeight="1">
      <c r="A59" s="159" t="s">
        <v>36</v>
      </c>
      <c r="B59" s="170" t="s">
        <v>133</v>
      </c>
      <c r="C59" s="169" t="s">
        <v>16</v>
      </c>
      <c r="D59" s="130">
        <v>1</v>
      </c>
      <c r="E59" s="203"/>
      <c r="F59" s="129">
        <f t="shared" si="4"/>
        <v>0</v>
      </c>
      <c r="G59" s="124"/>
      <c r="H59" s="124"/>
      <c r="I59" s="124"/>
      <c r="J59" s="124"/>
      <c r="K59" s="124"/>
      <c r="M59" s="128"/>
      <c r="N59" s="128"/>
      <c r="P59" s="128"/>
      <c r="Q59" s="131"/>
      <c r="R59" s="131"/>
    </row>
    <row r="60" spans="1:18" s="130" customFormat="1" ht="53.25" customHeight="1">
      <c r="A60" s="159" t="s">
        <v>36</v>
      </c>
      <c r="B60" s="170" t="s">
        <v>129</v>
      </c>
      <c r="C60" s="169" t="s">
        <v>16</v>
      </c>
      <c r="D60" s="134">
        <v>1</v>
      </c>
      <c r="E60" s="203"/>
      <c r="F60" s="129">
        <f t="shared" si="4"/>
        <v>0</v>
      </c>
      <c r="G60" s="124"/>
      <c r="H60" s="124"/>
      <c r="I60" s="124"/>
      <c r="J60" s="124"/>
      <c r="K60" s="124"/>
      <c r="M60" s="128"/>
      <c r="N60" s="128"/>
      <c r="P60" s="128"/>
      <c r="Q60" s="131"/>
      <c r="R60" s="131"/>
    </row>
    <row r="61" spans="1:18" s="130" customFormat="1" ht="38.25">
      <c r="A61" s="159" t="s">
        <v>36</v>
      </c>
      <c r="B61" s="170" t="s">
        <v>71</v>
      </c>
      <c r="C61" s="169" t="s">
        <v>16</v>
      </c>
      <c r="D61" s="134">
        <v>1</v>
      </c>
      <c r="E61" s="203"/>
      <c r="F61" s="129">
        <f t="shared" si="4"/>
        <v>0</v>
      </c>
      <c r="G61" s="124"/>
      <c r="H61" s="124"/>
      <c r="I61" s="124"/>
      <c r="J61" s="124"/>
      <c r="K61" s="124"/>
      <c r="M61" s="128"/>
      <c r="N61" s="128"/>
      <c r="P61" s="128"/>
      <c r="Q61" s="131"/>
      <c r="R61" s="131"/>
    </row>
    <row r="62" spans="1:18" s="130" customFormat="1">
      <c r="A62" s="159" t="s">
        <v>36</v>
      </c>
      <c r="B62" s="170" t="s">
        <v>134</v>
      </c>
      <c r="C62" s="169" t="s">
        <v>16</v>
      </c>
      <c r="D62" s="134">
        <v>1</v>
      </c>
      <c r="E62" s="203"/>
      <c r="F62" s="129">
        <f t="shared" si="4"/>
        <v>0</v>
      </c>
      <c r="G62" s="124"/>
      <c r="H62" s="124"/>
      <c r="I62" s="124"/>
      <c r="J62" s="124"/>
      <c r="K62" s="124"/>
      <c r="M62" s="128"/>
      <c r="N62" s="128"/>
      <c r="P62" s="128"/>
      <c r="Q62" s="131"/>
      <c r="R62" s="131"/>
    </row>
    <row r="63" spans="1:18" s="130" customFormat="1">
      <c r="A63" s="159" t="s">
        <v>36</v>
      </c>
      <c r="B63" s="170" t="s">
        <v>85</v>
      </c>
      <c r="C63" s="169" t="s">
        <v>16</v>
      </c>
      <c r="D63" s="134">
        <v>1</v>
      </c>
      <c r="E63" s="203"/>
      <c r="F63" s="129">
        <f t="shared" si="4"/>
        <v>0</v>
      </c>
      <c r="G63" s="124"/>
      <c r="H63" s="124"/>
      <c r="I63" s="124"/>
      <c r="J63" s="124"/>
      <c r="K63" s="124"/>
      <c r="M63" s="128"/>
      <c r="N63" s="128"/>
      <c r="P63" s="128"/>
      <c r="Q63" s="131"/>
      <c r="R63" s="131"/>
    </row>
    <row r="64" spans="1:18" s="130" customFormat="1" ht="25.5">
      <c r="A64" s="159" t="s">
        <v>36</v>
      </c>
      <c r="B64" s="170" t="s">
        <v>135</v>
      </c>
      <c r="C64" s="169" t="s">
        <v>16</v>
      </c>
      <c r="D64" s="134">
        <v>1</v>
      </c>
      <c r="E64" s="203"/>
      <c r="F64" s="129">
        <f t="shared" si="4"/>
        <v>0</v>
      </c>
      <c r="G64" s="124"/>
      <c r="H64" s="124"/>
      <c r="I64" s="124"/>
      <c r="J64" s="124"/>
      <c r="K64" s="124"/>
      <c r="M64" s="128"/>
      <c r="N64" s="128"/>
      <c r="P64" s="128"/>
      <c r="Q64" s="131"/>
      <c r="R64" s="131"/>
    </row>
    <row r="65" spans="1:18" s="130" customFormat="1" ht="25.5">
      <c r="A65" s="159" t="s">
        <v>36</v>
      </c>
      <c r="B65" s="170" t="s">
        <v>136</v>
      </c>
      <c r="C65" s="169" t="s">
        <v>16</v>
      </c>
      <c r="D65" s="134">
        <v>1</v>
      </c>
      <c r="E65" s="203"/>
      <c r="F65" s="129">
        <f t="shared" si="4"/>
        <v>0</v>
      </c>
      <c r="G65" s="124"/>
      <c r="H65" s="124"/>
      <c r="I65" s="124"/>
      <c r="J65" s="124"/>
      <c r="K65" s="124"/>
      <c r="M65" s="128"/>
      <c r="N65" s="128"/>
      <c r="P65" s="128"/>
      <c r="Q65" s="131"/>
      <c r="R65" s="131"/>
    </row>
    <row r="66" spans="1:18" s="130" customFormat="1" ht="38.25">
      <c r="A66" s="159" t="s">
        <v>36</v>
      </c>
      <c r="B66" s="170" t="s">
        <v>66</v>
      </c>
      <c r="C66" s="169"/>
      <c r="D66" s="134"/>
      <c r="E66" s="203"/>
      <c r="F66" s="124"/>
      <c r="G66" s="124"/>
      <c r="H66" s="124"/>
      <c r="I66" s="124"/>
      <c r="J66" s="124"/>
      <c r="K66" s="124"/>
      <c r="M66" s="128"/>
      <c r="N66" s="128"/>
      <c r="P66" s="128"/>
      <c r="Q66" s="131"/>
      <c r="R66" s="131"/>
    </row>
    <row r="67" spans="1:18" s="133" customFormat="1">
      <c r="A67" s="159"/>
      <c r="B67" s="172"/>
      <c r="C67" s="173"/>
      <c r="D67" s="139"/>
      <c r="E67" s="209"/>
      <c r="F67" s="132"/>
      <c r="G67" s="132"/>
      <c r="H67" s="132"/>
      <c r="I67" s="132"/>
      <c r="J67" s="132"/>
      <c r="K67" s="132"/>
      <c r="M67" s="128"/>
      <c r="N67" s="128"/>
      <c r="P67" s="128"/>
      <c r="Q67" s="131"/>
      <c r="R67" s="131"/>
    </row>
    <row r="68" spans="1:18" s="133" customFormat="1">
      <c r="A68" s="171"/>
      <c r="B68" s="172"/>
      <c r="C68" s="173"/>
      <c r="D68" s="139"/>
      <c r="E68" s="209"/>
      <c r="F68" s="132"/>
      <c r="G68" s="132"/>
      <c r="H68" s="132"/>
      <c r="I68" s="132"/>
      <c r="J68" s="132"/>
      <c r="K68" s="132"/>
      <c r="M68" s="128"/>
      <c r="N68" s="128"/>
      <c r="P68" s="128"/>
      <c r="Q68" s="131"/>
      <c r="R68" s="131"/>
    </row>
    <row r="69" spans="1:18" s="127" customFormat="1" ht="184.5" customHeight="1">
      <c r="A69" s="167">
        <f>IF(ISTEXT(B69),MAX($A$1:$A68)+1,"")</f>
        <v>6</v>
      </c>
      <c r="B69" s="168" t="s">
        <v>87</v>
      </c>
      <c r="C69" s="169" t="s">
        <v>16</v>
      </c>
      <c r="D69" s="127">
        <v>1</v>
      </c>
      <c r="E69" s="203"/>
      <c r="F69" s="129">
        <f t="shared" ref="F69:F77" si="5">+D69*E69</f>
        <v>0</v>
      </c>
      <c r="G69" s="124"/>
      <c r="H69" s="124"/>
      <c r="I69" s="124"/>
      <c r="J69" s="124"/>
      <c r="K69" s="124"/>
      <c r="M69" s="128"/>
      <c r="N69" s="128"/>
      <c r="P69" s="128"/>
      <c r="Q69" s="128"/>
      <c r="R69" s="128"/>
    </row>
    <row r="70" spans="1:18" s="133" customFormat="1" ht="38.25">
      <c r="B70" s="170" t="s">
        <v>68</v>
      </c>
      <c r="C70" s="169" t="s">
        <v>16</v>
      </c>
      <c r="D70" s="134">
        <v>1</v>
      </c>
      <c r="E70" s="203"/>
      <c r="F70" s="129">
        <f t="shared" si="5"/>
        <v>0</v>
      </c>
      <c r="G70" s="124"/>
      <c r="H70" s="124"/>
      <c r="I70" s="124"/>
      <c r="J70" s="124"/>
      <c r="K70" s="124"/>
      <c r="M70" s="128"/>
      <c r="N70" s="128"/>
      <c r="P70" s="128"/>
      <c r="Q70" s="131"/>
      <c r="R70" s="131"/>
    </row>
    <row r="71" spans="1:18" s="130" customFormat="1" ht="53.25" customHeight="1">
      <c r="A71" s="159" t="s">
        <v>36</v>
      </c>
      <c r="B71" s="170" t="s">
        <v>88</v>
      </c>
      <c r="C71" s="169" t="s">
        <v>16</v>
      </c>
      <c r="D71" s="130">
        <v>1</v>
      </c>
      <c r="E71" s="203"/>
      <c r="F71" s="129">
        <f t="shared" si="5"/>
        <v>0</v>
      </c>
      <c r="G71" s="124"/>
      <c r="H71" s="124"/>
      <c r="I71" s="124"/>
      <c r="J71" s="124"/>
      <c r="K71" s="124"/>
      <c r="M71" s="128"/>
      <c r="N71" s="128"/>
      <c r="P71" s="128"/>
      <c r="Q71" s="131"/>
      <c r="R71" s="131"/>
    </row>
    <row r="72" spans="1:18" s="130" customFormat="1" ht="56.25" customHeight="1">
      <c r="A72" s="159" t="s">
        <v>36</v>
      </c>
      <c r="B72" s="170" t="s">
        <v>89</v>
      </c>
      <c r="C72" s="169" t="s">
        <v>16</v>
      </c>
      <c r="D72" s="134">
        <v>1</v>
      </c>
      <c r="E72" s="203"/>
      <c r="F72" s="129">
        <f t="shared" si="5"/>
        <v>0</v>
      </c>
      <c r="G72" s="124"/>
      <c r="H72" s="124"/>
      <c r="I72" s="124"/>
      <c r="J72" s="124"/>
      <c r="K72" s="124"/>
      <c r="M72" s="128"/>
      <c r="N72" s="128"/>
      <c r="P72" s="128"/>
      <c r="Q72" s="131"/>
      <c r="R72" s="131"/>
    </row>
    <row r="73" spans="1:18" s="130" customFormat="1" ht="38.25">
      <c r="A73" s="159" t="s">
        <v>36</v>
      </c>
      <c r="B73" s="170" t="s">
        <v>71</v>
      </c>
      <c r="C73" s="169" t="s">
        <v>16</v>
      </c>
      <c r="D73" s="134">
        <v>1</v>
      </c>
      <c r="E73" s="203"/>
      <c r="F73" s="129">
        <f t="shared" si="5"/>
        <v>0</v>
      </c>
      <c r="G73" s="124"/>
      <c r="H73" s="124"/>
      <c r="I73" s="124"/>
      <c r="J73" s="124"/>
      <c r="K73" s="124"/>
      <c r="M73" s="128"/>
      <c r="N73" s="128"/>
      <c r="P73" s="128"/>
      <c r="Q73" s="131"/>
      <c r="R73" s="131"/>
    </row>
    <row r="74" spans="1:18" s="130" customFormat="1">
      <c r="A74" s="159" t="s">
        <v>36</v>
      </c>
      <c r="B74" s="170" t="s">
        <v>90</v>
      </c>
      <c r="C74" s="169" t="s">
        <v>16</v>
      </c>
      <c r="D74" s="134">
        <v>1</v>
      </c>
      <c r="E74" s="203"/>
      <c r="F74" s="129">
        <f t="shared" si="5"/>
        <v>0</v>
      </c>
      <c r="G74" s="124"/>
      <c r="H74" s="124"/>
      <c r="I74" s="124"/>
      <c r="J74" s="124"/>
      <c r="K74" s="124"/>
      <c r="M74" s="128"/>
      <c r="N74" s="128"/>
      <c r="P74" s="128"/>
      <c r="Q74" s="131"/>
      <c r="R74" s="131"/>
    </row>
    <row r="75" spans="1:18" s="130" customFormat="1">
      <c r="A75" s="159" t="s">
        <v>36</v>
      </c>
      <c r="B75" s="170" t="s">
        <v>73</v>
      </c>
      <c r="C75" s="169" t="s">
        <v>16</v>
      </c>
      <c r="D75" s="134">
        <v>1</v>
      </c>
      <c r="E75" s="203"/>
      <c r="F75" s="129">
        <f t="shared" si="5"/>
        <v>0</v>
      </c>
      <c r="G75" s="124"/>
      <c r="H75" s="124"/>
      <c r="I75" s="124"/>
      <c r="J75" s="124"/>
      <c r="K75" s="124"/>
      <c r="M75" s="128"/>
      <c r="N75" s="128"/>
      <c r="P75" s="128"/>
      <c r="Q75" s="131"/>
      <c r="R75" s="131"/>
    </row>
    <row r="76" spans="1:18" s="130" customFormat="1" ht="25.5">
      <c r="A76" s="159" t="s">
        <v>36</v>
      </c>
      <c r="B76" s="170" t="s">
        <v>91</v>
      </c>
      <c r="C76" s="169" t="s">
        <v>16</v>
      </c>
      <c r="D76" s="134">
        <v>1</v>
      </c>
      <c r="E76" s="203"/>
      <c r="F76" s="129">
        <f t="shared" si="5"/>
        <v>0</v>
      </c>
      <c r="G76" s="124"/>
      <c r="H76" s="124"/>
      <c r="I76" s="124"/>
      <c r="J76" s="124"/>
      <c r="K76" s="124"/>
      <c r="M76" s="128"/>
      <c r="N76" s="128"/>
      <c r="P76" s="128"/>
      <c r="Q76" s="131"/>
      <c r="R76" s="131"/>
    </row>
    <row r="77" spans="1:18" s="130" customFormat="1" ht="27" customHeight="1">
      <c r="A77" s="159" t="s">
        <v>36</v>
      </c>
      <c r="B77" s="170" t="s">
        <v>92</v>
      </c>
      <c r="C77" s="169" t="s">
        <v>16</v>
      </c>
      <c r="D77" s="134">
        <v>1</v>
      </c>
      <c r="E77" s="203"/>
      <c r="F77" s="129">
        <f t="shared" si="5"/>
        <v>0</v>
      </c>
      <c r="G77" s="124"/>
      <c r="H77" s="124"/>
      <c r="I77" s="124"/>
      <c r="J77" s="124"/>
      <c r="K77" s="124"/>
      <c r="M77" s="128"/>
      <c r="N77" s="128"/>
      <c r="P77" s="128"/>
      <c r="Q77" s="131"/>
      <c r="R77" s="131"/>
    </row>
    <row r="78" spans="1:18" s="130" customFormat="1" ht="38.25">
      <c r="A78" s="159" t="s">
        <v>36</v>
      </c>
      <c r="B78" s="170" t="s">
        <v>66</v>
      </c>
      <c r="C78" s="169"/>
      <c r="D78" s="134"/>
      <c r="E78" s="203"/>
      <c r="F78" s="124"/>
      <c r="G78" s="124"/>
      <c r="H78" s="124"/>
      <c r="I78" s="124"/>
      <c r="J78" s="124"/>
      <c r="K78" s="124"/>
      <c r="M78" s="128"/>
      <c r="N78" s="128"/>
      <c r="P78" s="128"/>
      <c r="Q78" s="131"/>
      <c r="R78" s="131"/>
    </row>
    <row r="79" spans="1:18" s="133" customFormat="1">
      <c r="A79" s="159"/>
      <c r="B79" s="172"/>
      <c r="C79" s="173"/>
      <c r="D79" s="139"/>
      <c r="E79" s="209"/>
      <c r="F79" s="132"/>
      <c r="G79" s="132"/>
      <c r="H79" s="132"/>
      <c r="I79" s="132"/>
      <c r="J79" s="132"/>
      <c r="K79" s="132"/>
      <c r="M79" s="128"/>
      <c r="N79" s="128"/>
      <c r="P79" s="128"/>
      <c r="Q79" s="131"/>
      <c r="R79" s="131"/>
    </row>
    <row r="80" spans="1:18" s="133" customFormat="1">
      <c r="A80" s="171"/>
      <c r="B80" s="172"/>
      <c r="C80" s="173"/>
      <c r="D80" s="139"/>
      <c r="E80" s="209"/>
      <c r="F80" s="132"/>
      <c r="G80" s="132"/>
      <c r="H80" s="132"/>
      <c r="I80" s="132"/>
      <c r="J80" s="132"/>
      <c r="K80" s="132"/>
      <c r="M80" s="128"/>
      <c r="N80" s="128"/>
      <c r="P80" s="128"/>
      <c r="Q80" s="131"/>
      <c r="R80" s="131"/>
    </row>
    <row r="81" spans="1:18" s="127" customFormat="1" ht="182.25" customHeight="1">
      <c r="A81" s="167">
        <f>IF(ISTEXT(B81),MAX($A$1:$A80)+1,"")</f>
        <v>7</v>
      </c>
      <c r="B81" s="168" t="s">
        <v>93</v>
      </c>
      <c r="C81" s="169" t="s">
        <v>16</v>
      </c>
      <c r="D81" s="134">
        <v>1</v>
      </c>
      <c r="E81" s="203"/>
      <c r="F81" s="129">
        <f t="shared" ref="F81:F89" si="6">+D81*E81</f>
        <v>0</v>
      </c>
      <c r="G81" s="124"/>
      <c r="H81" s="124"/>
      <c r="I81" s="124"/>
      <c r="J81" s="124"/>
      <c r="K81" s="124"/>
      <c r="M81" s="128"/>
      <c r="N81" s="128"/>
      <c r="P81" s="128"/>
      <c r="Q81" s="128"/>
      <c r="R81" s="128"/>
    </row>
    <row r="82" spans="1:18" s="133" customFormat="1" ht="38.25">
      <c r="A82" s="167"/>
      <c r="B82" s="170" t="s">
        <v>68</v>
      </c>
      <c r="C82" s="169" t="s">
        <v>16</v>
      </c>
      <c r="D82" s="134">
        <v>1</v>
      </c>
      <c r="E82" s="203"/>
      <c r="F82" s="129">
        <f t="shared" si="6"/>
        <v>0</v>
      </c>
      <c r="G82" s="124"/>
      <c r="H82" s="124"/>
      <c r="I82" s="124"/>
      <c r="J82" s="124"/>
      <c r="K82" s="124"/>
      <c r="M82" s="128"/>
      <c r="N82" s="128"/>
      <c r="P82" s="128"/>
      <c r="Q82" s="131"/>
      <c r="R82" s="131"/>
    </row>
    <row r="83" spans="1:18" s="130" customFormat="1" ht="52.5" customHeight="1">
      <c r="A83" s="159" t="s">
        <v>36</v>
      </c>
      <c r="B83" s="170" t="s">
        <v>132</v>
      </c>
      <c r="C83" s="169" t="s">
        <v>16</v>
      </c>
      <c r="D83" s="134">
        <v>1</v>
      </c>
      <c r="E83" s="203"/>
      <c r="F83" s="129">
        <f t="shared" si="6"/>
        <v>0</v>
      </c>
      <c r="G83" s="124"/>
      <c r="H83" s="124"/>
      <c r="I83" s="124"/>
      <c r="J83" s="124"/>
      <c r="K83" s="124"/>
      <c r="M83" s="128"/>
      <c r="N83" s="128"/>
      <c r="P83" s="128"/>
      <c r="Q83" s="131"/>
      <c r="R83" s="131"/>
    </row>
    <row r="84" spans="1:18" s="130" customFormat="1" ht="51">
      <c r="A84" s="159" t="s">
        <v>36</v>
      </c>
      <c r="B84" s="170" t="s">
        <v>130</v>
      </c>
      <c r="C84" s="169" t="s">
        <v>16</v>
      </c>
      <c r="D84" s="134">
        <v>1</v>
      </c>
      <c r="E84" s="203"/>
      <c r="F84" s="129">
        <f t="shared" si="6"/>
        <v>0</v>
      </c>
      <c r="G84" s="124"/>
      <c r="H84" s="124"/>
      <c r="I84" s="124"/>
      <c r="J84" s="124"/>
      <c r="K84" s="124"/>
      <c r="M84" s="128"/>
      <c r="N84" s="128"/>
      <c r="P84" s="128"/>
      <c r="Q84" s="131"/>
      <c r="R84" s="131"/>
    </row>
    <row r="85" spans="1:18" s="130" customFormat="1" ht="38.25">
      <c r="A85" s="159" t="s">
        <v>36</v>
      </c>
      <c r="B85" s="170" t="s">
        <v>71</v>
      </c>
      <c r="C85" s="169" t="s">
        <v>16</v>
      </c>
      <c r="D85" s="134">
        <v>1</v>
      </c>
      <c r="E85" s="203"/>
      <c r="F85" s="129">
        <f t="shared" si="6"/>
        <v>0</v>
      </c>
      <c r="G85" s="124"/>
      <c r="H85" s="124"/>
      <c r="I85" s="124"/>
      <c r="J85" s="124"/>
      <c r="K85" s="124"/>
      <c r="M85" s="128"/>
      <c r="N85" s="128"/>
      <c r="P85" s="128"/>
      <c r="Q85" s="131"/>
      <c r="R85" s="131"/>
    </row>
    <row r="86" spans="1:18" s="130" customFormat="1">
      <c r="A86" s="159" t="s">
        <v>36</v>
      </c>
      <c r="B86" s="170" t="s">
        <v>90</v>
      </c>
      <c r="C86" s="169" t="s">
        <v>16</v>
      </c>
      <c r="D86" s="134">
        <v>1</v>
      </c>
      <c r="E86" s="203"/>
      <c r="F86" s="129">
        <f t="shared" si="6"/>
        <v>0</v>
      </c>
      <c r="G86" s="124"/>
      <c r="H86" s="124"/>
      <c r="I86" s="124"/>
      <c r="J86" s="124"/>
      <c r="K86" s="124"/>
      <c r="M86" s="128"/>
      <c r="N86" s="128"/>
      <c r="P86" s="128"/>
      <c r="Q86" s="131"/>
      <c r="R86" s="131"/>
    </row>
    <row r="87" spans="1:18" s="130" customFormat="1">
      <c r="A87" s="159" t="s">
        <v>36</v>
      </c>
      <c r="B87" s="170" t="s">
        <v>73</v>
      </c>
      <c r="C87" s="169" t="s">
        <v>16</v>
      </c>
      <c r="D87" s="134">
        <v>1</v>
      </c>
      <c r="E87" s="203"/>
      <c r="F87" s="129">
        <f t="shared" si="6"/>
        <v>0</v>
      </c>
      <c r="G87" s="124"/>
      <c r="H87" s="124"/>
      <c r="I87" s="124"/>
      <c r="J87" s="124"/>
      <c r="K87" s="124"/>
      <c r="M87" s="128"/>
      <c r="N87" s="128"/>
      <c r="P87" s="128"/>
      <c r="Q87" s="131"/>
      <c r="R87" s="131"/>
    </row>
    <row r="88" spans="1:18" s="130" customFormat="1" ht="25.5">
      <c r="A88" s="159" t="s">
        <v>36</v>
      </c>
      <c r="B88" s="170" t="s">
        <v>137</v>
      </c>
      <c r="C88" s="169" t="s">
        <v>16</v>
      </c>
      <c r="D88" s="134">
        <v>1</v>
      </c>
      <c r="E88" s="203"/>
      <c r="F88" s="129">
        <f t="shared" si="6"/>
        <v>0</v>
      </c>
      <c r="G88" s="124"/>
      <c r="H88" s="124"/>
      <c r="I88" s="124"/>
      <c r="J88" s="124"/>
      <c r="K88" s="124"/>
      <c r="M88" s="128"/>
      <c r="N88" s="128"/>
      <c r="P88" s="128"/>
      <c r="Q88" s="131"/>
      <c r="R88" s="131"/>
    </row>
    <row r="89" spans="1:18" s="130" customFormat="1" ht="25.5">
      <c r="A89" s="159" t="s">
        <v>36</v>
      </c>
      <c r="B89" s="170" t="s">
        <v>131</v>
      </c>
      <c r="C89" s="169" t="s">
        <v>16</v>
      </c>
      <c r="D89" s="134">
        <v>1</v>
      </c>
      <c r="E89" s="203"/>
      <c r="F89" s="129">
        <f t="shared" si="6"/>
        <v>0</v>
      </c>
      <c r="G89" s="124"/>
      <c r="H89" s="124"/>
      <c r="I89" s="124"/>
      <c r="J89" s="124"/>
      <c r="K89" s="124"/>
      <c r="M89" s="128"/>
      <c r="N89" s="128"/>
      <c r="P89" s="128"/>
      <c r="Q89" s="131"/>
      <c r="R89" s="131"/>
    </row>
    <row r="90" spans="1:18" s="130" customFormat="1" ht="38.25">
      <c r="A90" s="159" t="s">
        <v>36</v>
      </c>
      <c r="B90" s="170" t="s">
        <v>66</v>
      </c>
      <c r="C90" s="169"/>
      <c r="D90" s="134"/>
      <c r="E90" s="203"/>
      <c r="F90" s="124"/>
      <c r="G90" s="124"/>
      <c r="H90" s="124"/>
      <c r="I90" s="124"/>
      <c r="J90" s="124"/>
      <c r="K90" s="124"/>
      <c r="M90" s="128"/>
      <c r="N90" s="128"/>
      <c r="P90" s="128"/>
      <c r="Q90" s="131"/>
      <c r="R90" s="131"/>
    </row>
    <row r="91" spans="1:18" s="127" customFormat="1">
      <c r="A91" s="159"/>
      <c r="B91" s="168"/>
      <c r="C91" s="174"/>
      <c r="D91" s="175"/>
      <c r="E91" s="35"/>
      <c r="F91" s="124"/>
      <c r="G91" s="124"/>
      <c r="H91" s="124"/>
      <c r="I91" s="124"/>
      <c r="J91" s="124"/>
      <c r="K91" s="124"/>
      <c r="M91" s="128"/>
      <c r="N91" s="128"/>
      <c r="P91" s="128"/>
      <c r="Q91" s="128"/>
      <c r="R91" s="128"/>
    </row>
    <row r="92" spans="1:18" s="133" customFormat="1">
      <c r="A92" s="167"/>
      <c r="B92" s="172"/>
      <c r="C92" s="173"/>
      <c r="D92" s="139"/>
      <c r="E92" s="209"/>
      <c r="F92" s="132"/>
      <c r="G92" s="132"/>
      <c r="H92" s="132"/>
      <c r="I92" s="132"/>
      <c r="J92" s="132"/>
      <c r="K92" s="132"/>
      <c r="M92" s="128"/>
      <c r="N92" s="128"/>
      <c r="P92" s="128"/>
      <c r="Q92" s="131"/>
      <c r="R92" s="131"/>
    </row>
    <row r="93" spans="1:18" s="127" customFormat="1" ht="183.75" customHeight="1">
      <c r="A93" s="167">
        <f>IF(ISTEXT(B93),MAX($A$1:$A92)+1,"")</f>
        <v>8</v>
      </c>
      <c r="B93" s="168" t="s">
        <v>94</v>
      </c>
      <c r="C93" s="169" t="s">
        <v>16</v>
      </c>
      <c r="D93" s="134">
        <v>1</v>
      </c>
      <c r="E93" s="203"/>
      <c r="F93" s="129">
        <f t="shared" ref="F93:F101" si="7">+D93*E93</f>
        <v>0</v>
      </c>
      <c r="G93" s="124"/>
      <c r="H93" s="124"/>
      <c r="I93" s="124"/>
      <c r="J93" s="124"/>
      <c r="K93" s="124"/>
      <c r="M93" s="128"/>
      <c r="N93" s="128"/>
      <c r="P93" s="128"/>
      <c r="Q93" s="128"/>
      <c r="R93" s="128"/>
    </row>
    <row r="94" spans="1:18" s="133" customFormat="1" ht="38.25">
      <c r="B94" s="170" t="s">
        <v>68</v>
      </c>
      <c r="C94" s="169" t="s">
        <v>16</v>
      </c>
      <c r="D94" s="134">
        <v>1</v>
      </c>
      <c r="E94" s="203"/>
      <c r="F94" s="129">
        <f t="shared" si="7"/>
        <v>0</v>
      </c>
      <c r="G94" s="124"/>
      <c r="H94" s="124"/>
      <c r="I94" s="124"/>
      <c r="J94" s="124"/>
      <c r="K94" s="124"/>
      <c r="M94" s="128"/>
      <c r="N94" s="128"/>
      <c r="P94" s="128"/>
      <c r="Q94" s="131"/>
      <c r="R94" s="131"/>
    </row>
    <row r="95" spans="1:18" s="130" customFormat="1" ht="57" customHeight="1">
      <c r="A95" s="159" t="s">
        <v>36</v>
      </c>
      <c r="B95" s="170" t="s">
        <v>138</v>
      </c>
      <c r="C95" s="169" t="s">
        <v>16</v>
      </c>
      <c r="D95" s="134">
        <v>1</v>
      </c>
      <c r="E95" s="203"/>
      <c r="F95" s="129">
        <f t="shared" si="7"/>
        <v>0</v>
      </c>
      <c r="G95" s="124"/>
      <c r="H95" s="124"/>
      <c r="I95" s="124"/>
      <c r="J95" s="124"/>
      <c r="K95" s="124"/>
      <c r="M95" s="128"/>
      <c r="N95" s="128"/>
      <c r="P95" s="128"/>
      <c r="Q95" s="131"/>
      <c r="R95" s="131"/>
    </row>
    <row r="96" spans="1:18" s="130" customFormat="1" ht="51">
      <c r="A96" s="159" t="s">
        <v>36</v>
      </c>
      <c r="B96" s="170" t="s">
        <v>60</v>
      </c>
      <c r="C96" s="169" t="s">
        <v>16</v>
      </c>
      <c r="D96" s="134">
        <v>1</v>
      </c>
      <c r="E96" s="203"/>
      <c r="F96" s="129">
        <f t="shared" si="7"/>
        <v>0</v>
      </c>
      <c r="G96" s="124"/>
      <c r="H96" s="124"/>
      <c r="I96" s="124"/>
      <c r="J96" s="124"/>
      <c r="K96" s="124"/>
      <c r="M96" s="128"/>
      <c r="N96" s="128"/>
      <c r="P96" s="128"/>
      <c r="Q96" s="131"/>
      <c r="R96" s="131"/>
    </row>
    <row r="97" spans="1:18" s="130" customFormat="1" ht="38.25">
      <c r="A97" s="159" t="s">
        <v>36</v>
      </c>
      <c r="B97" s="170" t="s">
        <v>71</v>
      </c>
      <c r="C97" s="169" t="s">
        <v>16</v>
      </c>
      <c r="D97" s="134">
        <v>1</v>
      </c>
      <c r="E97" s="203"/>
      <c r="F97" s="129">
        <f t="shared" si="7"/>
        <v>0</v>
      </c>
      <c r="G97" s="124"/>
      <c r="H97" s="124"/>
      <c r="I97" s="124"/>
      <c r="J97" s="124"/>
      <c r="K97" s="124"/>
      <c r="M97" s="128"/>
      <c r="N97" s="128"/>
      <c r="P97" s="128"/>
      <c r="Q97" s="131"/>
      <c r="R97" s="131"/>
    </row>
    <row r="98" spans="1:18" s="130" customFormat="1">
      <c r="A98" s="159" t="s">
        <v>36</v>
      </c>
      <c r="B98" s="170" t="s">
        <v>139</v>
      </c>
      <c r="C98" s="169" t="s">
        <v>16</v>
      </c>
      <c r="D98" s="134">
        <v>1</v>
      </c>
      <c r="E98" s="203"/>
      <c r="F98" s="129">
        <f t="shared" si="7"/>
        <v>0</v>
      </c>
      <c r="G98" s="124"/>
      <c r="H98" s="124"/>
      <c r="I98" s="124"/>
      <c r="J98" s="124"/>
      <c r="K98" s="124"/>
      <c r="M98" s="128"/>
      <c r="N98" s="128"/>
      <c r="P98" s="128"/>
      <c r="Q98" s="131"/>
      <c r="R98" s="131"/>
    </row>
    <row r="99" spans="1:18" s="130" customFormat="1">
      <c r="A99" s="159" t="s">
        <v>36</v>
      </c>
      <c r="B99" s="170" t="s">
        <v>73</v>
      </c>
      <c r="C99" s="169" t="s">
        <v>16</v>
      </c>
      <c r="D99" s="134">
        <v>1</v>
      </c>
      <c r="E99" s="203"/>
      <c r="F99" s="129">
        <f t="shared" si="7"/>
        <v>0</v>
      </c>
      <c r="G99" s="124"/>
      <c r="H99" s="124"/>
      <c r="I99" s="124"/>
      <c r="J99" s="124"/>
      <c r="K99" s="124"/>
      <c r="M99" s="128"/>
      <c r="N99" s="128"/>
      <c r="P99" s="128"/>
      <c r="Q99" s="131"/>
      <c r="R99" s="131"/>
    </row>
    <row r="100" spans="1:18" s="130" customFormat="1" ht="25.5">
      <c r="A100" s="159" t="s">
        <v>36</v>
      </c>
      <c r="B100" s="170" t="s">
        <v>140</v>
      </c>
      <c r="C100" s="169" t="s">
        <v>16</v>
      </c>
      <c r="D100" s="134">
        <v>1</v>
      </c>
      <c r="E100" s="203"/>
      <c r="F100" s="129">
        <f t="shared" si="7"/>
        <v>0</v>
      </c>
      <c r="G100" s="124"/>
      <c r="H100" s="124"/>
      <c r="I100" s="124"/>
      <c r="J100" s="124"/>
      <c r="K100" s="124"/>
      <c r="M100" s="128"/>
      <c r="N100" s="128"/>
      <c r="P100" s="128"/>
      <c r="Q100" s="131"/>
      <c r="R100" s="131"/>
    </row>
    <row r="101" spans="1:18" s="130" customFormat="1" ht="25.5" customHeight="1">
      <c r="A101" s="159" t="s">
        <v>36</v>
      </c>
      <c r="B101" s="170" t="s">
        <v>141</v>
      </c>
      <c r="C101" s="169" t="s">
        <v>16</v>
      </c>
      <c r="D101" s="134">
        <v>1</v>
      </c>
      <c r="E101" s="203"/>
      <c r="F101" s="129">
        <f t="shared" si="7"/>
        <v>0</v>
      </c>
      <c r="G101" s="124"/>
      <c r="H101" s="124"/>
      <c r="I101" s="124"/>
      <c r="J101" s="124"/>
      <c r="K101" s="124"/>
      <c r="M101" s="128"/>
      <c r="N101" s="128"/>
      <c r="P101" s="128"/>
      <c r="Q101" s="131"/>
      <c r="R101" s="131"/>
    </row>
    <row r="102" spans="1:18" s="130" customFormat="1" ht="38.25">
      <c r="A102" s="159" t="s">
        <v>36</v>
      </c>
      <c r="B102" s="170" t="s">
        <v>66</v>
      </c>
      <c r="C102" s="169"/>
      <c r="D102" s="134"/>
      <c r="E102" s="203"/>
      <c r="F102" s="124"/>
      <c r="G102" s="124"/>
      <c r="H102" s="124"/>
      <c r="I102" s="124"/>
      <c r="J102" s="124"/>
      <c r="K102" s="124"/>
      <c r="M102" s="128"/>
      <c r="N102" s="128"/>
      <c r="P102" s="128"/>
      <c r="Q102" s="131"/>
      <c r="R102" s="131"/>
    </row>
    <row r="103" spans="1:18" s="133" customFormat="1">
      <c r="A103" s="159"/>
      <c r="B103" s="172"/>
      <c r="C103" s="173"/>
      <c r="D103" s="139"/>
      <c r="E103" s="209"/>
      <c r="F103" s="132"/>
      <c r="G103" s="132"/>
      <c r="H103" s="132"/>
      <c r="I103" s="132"/>
      <c r="J103" s="132"/>
      <c r="K103" s="132"/>
      <c r="M103" s="128"/>
      <c r="N103" s="128"/>
      <c r="P103" s="128"/>
      <c r="Q103" s="131"/>
      <c r="R103" s="131"/>
    </row>
    <row r="104" spans="1:18" s="133" customFormat="1">
      <c r="A104" s="171"/>
      <c r="B104" s="172"/>
      <c r="C104" s="173"/>
      <c r="D104" s="139"/>
      <c r="E104" s="209"/>
      <c r="F104" s="132"/>
      <c r="G104" s="132"/>
      <c r="H104" s="132"/>
      <c r="I104" s="132"/>
      <c r="J104" s="132"/>
      <c r="K104" s="132"/>
      <c r="M104" s="128"/>
      <c r="N104" s="128"/>
      <c r="P104" s="128"/>
      <c r="Q104" s="131"/>
      <c r="R104" s="131"/>
    </row>
    <row r="105" spans="1:18" s="127" customFormat="1" ht="180.75" customHeight="1">
      <c r="A105" s="167">
        <f>IF(ISTEXT(B105),MAX($A$1:$A104)+1,"")</f>
        <v>9</v>
      </c>
      <c r="B105" s="168" t="s">
        <v>95</v>
      </c>
      <c r="C105" s="169" t="s">
        <v>16</v>
      </c>
      <c r="D105" s="134">
        <v>1</v>
      </c>
      <c r="E105" s="203"/>
      <c r="F105" s="129">
        <f t="shared" ref="F105:F113" si="8">+D105*E105</f>
        <v>0</v>
      </c>
      <c r="G105" s="124"/>
      <c r="H105" s="124"/>
      <c r="I105" s="124"/>
      <c r="J105" s="124"/>
      <c r="K105" s="124"/>
      <c r="M105" s="128"/>
      <c r="N105" s="128"/>
      <c r="P105" s="128"/>
      <c r="Q105" s="128"/>
      <c r="R105" s="128"/>
    </row>
    <row r="106" spans="1:18" s="133" customFormat="1" ht="38.25">
      <c r="A106" s="167"/>
      <c r="B106" s="170" t="s">
        <v>68</v>
      </c>
      <c r="C106" s="169" t="s">
        <v>16</v>
      </c>
      <c r="D106" s="134">
        <v>1</v>
      </c>
      <c r="E106" s="203"/>
      <c r="F106" s="129">
        <f t="shared" si="8"/>
        <v>0</v>
      </c>
      <c r="G106" s="124"/>
      <c r="H106" s="124"/>
      <c r="I106" s="124"/>
      <c r="J106" s="124"/>
      <c r="K106" s="124"/>
      <c r="M106" s="128"/>
      <c r="N106" s="128"/>
      <c r="P106" s="128"/>
      <c r="Q106" s="131"/>
      <c r="R106" s="131"/>
    </row>
    <row r="107" spans="1:18" s="130" customFormat="1" ht="51">
      <c r="A107" s="159" t="s">
        <v>36</v>
      </c>
      <c r="B107" s="170" t="s">
        <v>132</v>
      </c>
      <c r="C107" s="169" t="s">
        <v>16</v>
      </c>
      <c r="D107" s="134">
        <v>1</v>
      </c>
      <c r="E107" s="203"/>
      <c r="F107" s="129">
        <f t="shared" si="8"/>
        <v>0</v>
      </c>
      <c r="G107" s="124"/>
      <c r="H107" s="124"/>
      <c r="I107" s="124"/>
      <c r="J107" s="124"/>
      <c r="K107" s="124"/>
      <c r="M107" s="128"/>
      <c r="N107" s="128"/>
      <c r="P107" s="128"/>
      <c r="Q107" s="131"/>
      <c r="R107" s="131"/>
    </row>
    <row r="108" spans="1:18" s="130" customFormat="1" ht="51">
      <c r="A108" s="159" t="s">
        <v>36</v>
      </c>
      <c r="B108" s="170" t="s">
        <v>130</v>
      </c>
      <c r="C108" s="169" t="s">
        <v>16</v>
      </c>
      <c r="D108" s="134">
        <v>1</v>
      </c>
      <c r="E108" s="203"/>
      <c r="F108" s="129">
        <f t="shared" si="8"/>
        <v>0</v>
      </c>
      <c r="G108" s="124"/>
      <c r="H108" s="124"/>
      <c r="I108" s="124"/>
      <c r="J108" s="124"/>
      <c r="K108" s="124"/>
      <c r="M108" s="128"/>
      <c r="N108" s="128"/>
      <c r="P108" s="128"/>
      <c r="Q108" s="131"/>
      <c r="R108" s="131"/>
    </row>
    <row r="109" spans="1:18" s="130" customFormat="1" ht="38.25">
      <c r="A109" s="159" t="s">
        <v>36</v>
      </c>
      <c r="B109" s="170" t="s">
        <v>71</v>
      </c>
      <c r="C109" s="169" t="s">
        <v>16</v>
      </c>
      <c r="D109" s="134">
        <v>1</v>
      </c>
      <c r="E109" s="203"/>
      <c r="F109" s="129">
        <f t="shared" si="8"/>
        <v>0</v>
      </c>
      <c r="G109" s="124"/>
      <c r="H109" s="124"/>
      <c r="I109" s="124"/>
      <c r="J109" s="124"/>
      <c r="K109" s="124"/>
      <c r="M109" s="128"/>
      <c r="N109" s="128"/>
      <c r="P109" s="128"/>
      <c r="Q109" s="131"/>
      <c r="R109" s="131"/>
    </row>
    <row r="110" spans="1:18" s="130" customFormat="1">
      <c r="A110" s="159" t="s">
        <v>36</v>
      </c>
      <c r="B110" s="170" t="s">
        <v>72</v>
      </c>
      <c r="C110" s="169" t="s">
        <v>16</v>
      </c>
      <c r="D110" s="134">
        <v>1</v>
      </c>
      <c r="E110" s="203"/>
      <c r="F110" s="129">
        <f t="shared" si="8"/>
        <v>0</v>
      </c>
      <c r="G110" s="124"/>
      <c r="H110" s="124"/>
      <c r="I110" s="124"/>
      <c r="J110" s="124"/>
      <c r="K110" s="124"/>
      <c r="M110" s="128"/>
      <c r="N110" s="128"/>
      <c r="P110" s="128"/>
      <c r="Q110" s="131"/>
      <c r="R110" s="131"/>
    </row>
    <row r="111" spans="1:18" s="130" customFormat="1">
      <c r="A111" s="159" t="s">
        <v>36</v>
      </c>
      <c r="B111" s="170" t="s">
        <v>85</v>
      </c>
      <c r="C111" s="169" t="s">
        <v>16</v>
      </c>
      <c r="D111" s="134">
        <v>1</v>
      </c>
      <c r="E111" s="203"/>
      <c r="F111" s="129">
        <f t="shared" si="8"/>
        <v>0</v>
      </c>
      <c r="G111" s="124"/>
      <c r="H111" s="124"/>
      <c r="I111" s="124"/>
      <c r="J111" s="124"/>
      <c r="K111" s="124"/>
      <c r="M111" s="128"/>
      <c r="N111" s="128"/>
      <c r="P111" s="128"/>
      <c r="Q111" s="131"/>
      <c r="R111" s="131"/>
    </row>
    <row r="112" spans="1:18" s="130" customFormat="1" ht="25.5">
      <c r="A112" s="159" t="s">
        <v>36</v>
      </c>
      <c r="B112" s="170" t="s">
        <v>142</v>
      </c>
      <c r="C112" s="169" t="s">
        <v>16</v>
      </c>
      <c r="D112" s="134">
        <v>1</v>
      </c>
      <c r="E112" s="203"/>
      <c r="F112" s="129">
        <f t="shared" si="8"/>
        <v>0</v>
      </c>
      <c r="G112" s="124"/>
      <c r="H112" s="124"/>
      <c r="I112" s="124"/>
      <c r="J112" s="124"/>
      <c r="K112" s="124"/>
      <c r="M112" s="128"/>
      <c r="N112" s="128"/>
      <c r="P112" s="128"/>
      <c r="Q112" s="131"/>
      <c r="R112" s="131"/>
    </row>
    <row r="113" spans="1:18" s="130" customFormat="1" ht="28.5" customHeight="1">
      <c r="A113" s="159" t="s">
        <v>36</v>
      </c>
      <c r="B113" s="170" t="s">
        <v>131</v>
      </c>
      <c r="C113" s="169" t="s">
        <v>16</v>
      </c>
      <c r="D113" s="134">
        <v>1</v>
      </c>
      <c r="E113" s="203"/>
      <c r="F113" s="129">
        <f t="shared" si="8"/>
        <v>0</v>
      </c>
      <c r="G113" s="124"/>
      <c r="H113" s="124"/>
      <c r="I113" s="124"/>
      <c r="J113" s="124"/>
      <c r="K113" s="124"/>
      <c r="M113" s="128"/>
      <c r="N113" s="128"/>
      <c r="P113" s="128"/>
      <c r="Q113" s="131"/>
      <c r="R113" s="131"/>
    </row>
    <row r="114" spans="1:18" s="130" customFormat="1" ht="38.25">
      <c r="A114" s="159" t="s">
        <v>36</v>
      </c>
      <c r="B114" s="170" t="s">
        <v>66</v>
      </c>
      <c r="C114" s="169"/>
      <c r="D114" s="134"/>
      <c r="E114" s="203"/>
      <c r="F114" s="124"/>
      <c r="G114" s="124"/>
      <c r="H114" s="124"/>
      <c r="I114" s="124"/>
      <c r="J114" s="124"/>
      <c r="K114" s="124"/>
      <c r="M114" s="128"/>
      <c r="N114" s="128"/>
      <c r="P114" s="128"/>
      <c r="Q114" s="131"/>
      <c r="R114" s="131"/>
    </row>
    <row r="115" spans="1:18" s="133" customFormat="1">
      <c r="A115" s="159"/>
      <c r="B115" s="172"/>
      <c r="C115" s="173"/>
      <c r="D115" s="139"/>
      <c r="E115" s="209"/>
      <c r="F115" s="132"/>
      <c r="G115" s="132"/>
      <c r="H115" s="132"/>
      <c r="I115" s="132"/>
      <c r="J115" s="132"/>
      <c r="K115" s="132"/>
      <c r="M115" s="128"/>
      <c r="N115" s="128"/>
      <c r="P115" s="128"/>
      <c r="Q115" s="131"/>
      <c r="R115" s="131"/>
    </row>
    <row r="116" spans="1:18" s="133" customFormat="1">
      <c r="A116" s="171"/>
      <c r="B116" s="172"/>
      <c r="C116" s="173"/>
      <c r="D116" s="139"/>
      <c r="E116" s="209"/>
      <c r="F116" s="132"/>
      <c r="G116" s="132"/>
      <c r="H116" s="132"/>
      <c r="I116" s="132"/>
      <c r="J116" s="132"/>
      <c r="K116" s="132"/>
      <c r="M116" s="128"/>
      <c r="N116" s="128"/>
      <c r="P116" s="128"/>
      <c r="Q116" s="131"/>
      <c r="R116" s="131"/>
    </row>
    <row r="117" spans="1:18" s="127" customFormat="1" ht="155.25" customHeight="1">
      <c r="A117" s="163" t="s">
        <v>97</v>
      </c>
      <c r="B117" s="168" t="s">
        <v>96</v>
      </c>
      <c r="C117" s="169" t="s">
        <v>16</v>
      </c>
      <c r="D117" s="127">
        <v>1</v>
      </c>
      <c r="E117" s="203"/>
      <c r="F117" s="129">
        <f t="shared" ref="F117:F180" si="9">+D117*E117</f>
        <v>0</v>
      </c>
      <c r="G117" s="124"/>
      <c r="H117" s="124"/>
      <c r="I117" s="124"/>
      <c r="J117" s="124"/>
      <c r="K117" s="124"/>
      <c r="L117" s="134"/>
      <c r="M117" s="135"/>
      <c r="N117" s="128"/>
      <c r="P117" s="128"/>
      <c r="Q117" s="128"/>
      <c r="R117" s="128"/>
    </row>
    <row r="118" spans="1:18" s="133" customFormat="1" ht="38.25">
      <c r="B118" s="170" t="s">
        <v>68</v>
      </c>
      <c r="C118" s="169" t="s">
        <v>16</v>
      </c>
      <c r="D118" s="134">
        <v>1</v>
      </c>
      <c r="E118" s="203"/>
      <c r="F118" s="129">
        <f t="shared" si="9"/>
        <v>0</v>
      </c>
      <c r="G118" s="124"/>
      <c r="H118" s="124"/>
      <c r="I118" s="124"/>
      <c r="J118" s="124"/>
      <c r="K118" s="124"/>
      <c r="L118" s="134"/>
      <c r="M118" s="135"/>
      <c r="N118" s="128"/>
      <c r="P118" s="128"/>
      <c r="Q118" s="131"/>
      <c r="R118" s="131"/>
    </row>
    <row r="119" spans="1:18" s="130" customFormat="1" ht="51">
      <c r="A119" s="159" t="s">
        <v>36</v>
      </c>
      <c r="B119" s="170" t="s">
        <v>98</v>
      </c>
      <c r="C119" s="169" t="s">
        <v>16</v>
      </c>
      <c r="D119" s="130">
        <v>1</v>
      </c>
      <c r="E119" s="203"/>
      <c r="F119" s="129">
        <f t="shared" si="9"/>
        <v>0</v>
      </c>
      <c r="G119" s="124"/>
      <c r="H119" s="124"/>
      <c r="I119" s="124"/>
      <c r="J119" s="124"/>
      <c r="K119" s="124"/>
      <c r="L119" s="134"/>
      <c r="M119" s="135"/>
      <c r="N119" s="128"/>
      <c r="P119" s="128"/>
      <c r="Q119" s="131"/>
      <c r="R119" s="131"/>
    </row>
    <row r="120" spans="1:18" s="130" customFormat="1" ht="51">
      <c r="A120" s="159" t="s">
        <v>36</v>
      </c>
      <c r="B120" s="170" t="s">
        <v>99</v>
      </c>
      <c r="C120" s="169" t="s">
        <v>16</v>
      </c>
      <c r="D120" s="134">
        <v>1</v>
      </c>
      <c r="E120" s="203"/>
      <c r="F120" s="129">
        <f t="shared" si="9"/>
        <v>0</v>
      </c>
      <c r="G120" s="124"/>
      <c r="H120" s="124"/>
      <c r="I120" s="124"/>
      <c r="J120" s="124"/>
      <c r="K120" s="124"/>
      <c r="L120" s="134"/>
      <c r="M120" s="135"/>
      <c r="N120" s="128"/>
      <c r="P120" s="128"/>
      <c r="Q120" s="131"/>
      <c r="R120" s="131"/>
    </row>
    <row r="121" spans="1:18" s="130" customFormat="1" ht="38.25">
      <c r="A121" s="159" t="s">
        <v>36</v>
      </c>
      <c r="B121" s="170" t="s">
        <v>100</v>
      </c>
      <c r="C121" s="169" t="s">
        <v>16</v>
      </c>
      <c r="D121" s="134">
        <v>1</v>
      </c>
      <c r="E121" s="203"/>
      <c r="F121" s="129">
        <f t="shared" si="9"/>
        <v>0</v>
      </c>
      <c r="G121" s="124"/>
      <c r="H121" s="124"/>
      <c r="I121" s="124"/>
      <c r="J121" s="124"/>
      <c r="K121" s="124"/>
      <c r="L121" s="134"/>
      <c r="M121" s="135"/>
      <c r="N121" s="128"/>
      <c r="P121" s="128"/>
      <c r="Q121" s="131"/>
      <c r="R121" s="131"/>
    </row>
    <row r="122" spans="1:18" s="130" customFormat="1">
      <c r="A122" s="159" t="s">
        <v>36</v>
      </c>
      <c r="B122" s="170" t="s">
        <v>101</v>
      </c>
      <c r="C122" s="169" t="s">
        <v>16</v>
      </c>
      <c r="D122" s="130">
        <v>1</v>
      </c>
      <c r="E122" s="203"/>
      <c r="F122" s="129">
        <f t="shared" si="9"/>
        <v>0</v>
      </c>
      <c r="G122" s="124"/>
      <c r="H122" s="124"/>
      <c r="I122" s="124"/>
      <c r="J122" s="124"/>
      <c r="K122" s="124"/>
      <c r="L122" s="134"/>
      <c r="M122" s="135"/>
      <c r="N122" s="128"/>
      <c r="P122" s="128"/>
      <c r="Q122" s="131"/>
      <c r="R122" s="131"/>
    </row>
    <row r="123" spans="1:18" s="130" customFormat="1">
      <c r="A123" s="159" t="s">
        <v>36</v>
      </c>
      <c r="B123" s="170" t="s">
        <v>73</v>
      </c>
      <c r="C123" s="169" t="s">
        <v>16</v>
      </c>
      <c r="D123" s="134">
        <v>1</v>
      </c>
      <c r="E123" s="203"/>
      <c r="F123" s="129">
        <f t="shared" si="9"/>
        <v>0</v>
      </c>
      <c r="G123" s="124"/>
      <c r="H123" s="124"/>
      <c r="I123" s="124"/>
      <c r="J123" s="124"/>
      <c r="K123" s="124"/>
      <c r="L123" s="134"/>
      <c r="M123" s="135"/>
      <c r="N123" s="128"/>
      <c r="P123" s="128"/>
      <c r="Q123" s="131"/>
      <c r="R123" s="131"/>
    </row>
    <row r="124" spans="1:18" s="130" customFormat="1" ht="25.5">
      <c r="A124" s="159" t="s">
        <v>36</v>
      </c>
      <c r="B124" s="170" t="s">
        <v>102</v>
      </c>
      <c r="C124" s="169" t="s">
        <v>16</v>
      </c>
      <c r="D124" s="130">
        <v>1</v>
      </c>
      <c r="E124" s="203"/>
      <c r="F124" s="129">
        <f t="shared" si="9"/>
        <v>0</v>
      </c>
      <c r="G124" s="124"/>
      <c r="H124" s="124"/>
      <c r="I124" s="124"/>
      <c r="J124" s="124"/>
      <c r="K124" s="124"/>
      <c r="L124" s="134"/>
      <c r="M124" s="135"/>
      <c r="N124" s="128"/>
      <c r="P124" s="128"/>
      <c r="Q124" s="131"/>
      <c r="R124" s="131"/>
    </row>
    <row r="125" spans="1:18" s="130" customFormat="1" ht="28.5" customHeight="1">
      <c r="A125" s="159" t="s">
        <v>36</v>
      </c>
      <c r="B125" s="170" t="s">
        <v>103</v>
      </c>
      <c r="C125" s="169" t="s">
        <v>16</v>
      </c>
      <c r="D125" s="130">
        <v>1</v>
      </c>
      <c r="E125" s="203"/>
      <c r="F125" s="129">
        <f t="shared" si="9"/>
        <v>0</v>
      </c>
      <c r="G125" s="124"/>
      <c r="H125" s="124"/>
      <c r="I125" s="124"/>
      <c r="J125" s="124"/>
      <c r="K125" s="124"/>
      <c r="L125" s="134"/>
      <c r="M125" s="135"/>
      <c r="N125" s="128"/>
      <c r="P125" s="128"/>
      <c r="Q125" s="131"/>
      <c r="R125" s="131"/>
    </row>
    <row r="126" spans="1:18" s="130" customFormat="1" ht="38.25">
      <c r="A126" s="159" t="s">
        <v>36</v>
      </c>
      <c r="B126" s="170" t="s">
        <v>66</v>
      </c>
      <c r="C126" s="169"/>
      <c r="D126" s="134"/>
      <c r="E126" s="203"/>
      <c r="F126" s="129"/>
      <c r="G126" s="124"/>
      <c r="H126" s="124"/>
      <c r="I126" s="124"/>
      <c r="J126" s="124"/>
      <c r="K126" s="124"/>
      <c r="M126" s="128"/>
      <c r="N126" s="128"/>
      <c r="P126" s="128"/>
      <c r="Q126" s="131"/>
      <c r="R126" s="131"/>
    </row>
    <row r="127" spans="1:18" s="133" customFormat="1">
      <c r="A127" s="159"/>
      <c r="B127" s="172"/>
      <c r="C127" s="173"/>
      <c r="D127" s="139"/>
      <c r="E127" s="209"/>
      <c r="F127" s="129"/>
      <c r="G127" s="132"/>
      <c r="H127" s="132"/>
      <c r="I127" s="132"/>
      <c r="J127" s="132"/>
      <c r="K127" s="132"/>
      <c r="M127" s="128"/>
      <c r="N127" s="128"/>
      <c r="P127" s="128"/>
      <c r="Q127" s="131"/>
      <c r="R127" s="131"/>
    </row>
    <row r="128" spans="1:18" s="133" customFormat="1">
      <c r="A128" s="171"/>
      <c r="B128" s="172"/>
      <c r="C128" s="173"/>
      <c r="D128" s="139"/>
      <c r="E128" s="209"/>
      <c r="F128" s="129"/>
      <c r="G128" s="132"/>
      <c r="H128" s="132"/>
      <c r="I128" s="132"/>
      <c r="J128" s="132"/>
      <c r="K128" s="132"/>
      <c r="M128" s="128"/>
      <c r="N128" s="128"/>
      <c r="P128" s="128"/>
      <c r="Q128" s="131"/>
      <c r="R128" s="131"/>
    </row>
    <row r="129" spans="1:18" s="127" customFormat="1" ht="166.5" customHeight="1">
      <c r="A129" s="163" t="s">
        <v>105</v>
      </c>
      <c r="B129" s="168" t="s">
        <v>104</v>
      </c>
      <c r="C129" s="169" t="s">
        <v>16</v>
      </c>
      <c r="D129" s="127">
        <v>2</v>
      </c>
      <c r="E129" s="203"/>
      <c r="F129" s="129">
        <f t="shared" si="9"/>
        <v>0</v>
      </c>
      <c r="G129" s="124"/>
      <c r="H129" s="124"/>
      <c r="I129" s="124"/>
      <c r="J129" s="124"/>
      <c r="K129" s="124"/>
      <c r="L129" s="134"/>
      <c r="M129" s="135"/>
      <c r="N129" s="128"/>
      <c r="P129" s="128"/>
      <c r="Q129" s="128"/>
      <c r="R129" s="128"/>
    </row>
    <row r="130" spans="1:18" s="133" customFormat="1" ht="38.25">
      <c r="B130" s="170" t="s">
        <v>106</v>
      </c>
      <c r="C130" s="169" t="s">
        <v>16</v>
      </c>
      <c r="D130" s="134">
        <v>1</v>
      </c>
      <c r="E130" s="203"/>
      <c r="F130" s="129">
        <f t="shared" si="9"/>
        <v>0</v>
      </c>
      <c r="G130" s="124"/>
      <c r="H130" s="124"/>
      <c r="I130" s="124"/>
      <c r="J130" s="124"/>
      <c r="K130" s="124"/>
      <c r="L130" s="134"/>
      <c r="M130" s="135"/>
      <c r="N130" s="128"/>
      <c r="P130" s="128"/>
      <c r="Q130" s="131"/>
      <c r="R130" s="131"/>
    </row>
    <row r="131" spans="1:18" s="130" customFormat="1" ht="51">
      <c r="A131" s="159" t="s">
        <v>36</v>
      </c>
      <c r="B131" s="170" t="s">
        <v>98</v>
      </c>
      <c r="C131" s="169" t="s">
        <v>16</v>
      </c>
      <c r="D131" s="130">
        <v>1</v>
      </c>
      <c r="E131" s="203"/>
      <c r="F131" s="129">
        <f t="shared" si="9"/>
        <v>0</v>
      </c>
      <c r="G131" s="124"/>
      <c r="H131" s="124"/>
      <c r="I131" s="124"/>
      <c r="J131" s="124"/>
      <c r="K131" s="124"/>
      <c r="L131" s="134"/>
      <c r="M131" s="135"/>
      <c r="N131" s="128"/>
      <c r="P131" s="128"/>
      <c r="Q131" s="131"/>
      <c r="R131" s="131"/>
    </row>
    <row r="132" spans="1:18" s="130" customFormat="1" ht="51">
      <c r="A132" s="159" t="s">
        <v>36</v>
      </c>
      <c r="B132" s="170" t="s">
        <v>99</v>
      </c>
      <c r="C132" s="169" t="s">
        <v>16</v>
      </c>
      <c r="D132" s="134">
        <v>1</v>
      </c>
      <c r="E132" s="203"/>
      <c r="F132" s="129">
        <f t="shared" si="9"/>
        <v>0</v>
      </c>
      <c r="G132" s="124"/>
      <c r="H132" s="124"/>
      <c r="I132" s="124"/>
      <c r="J132" s="124"/>
      <c r="K132" s="124"/>
      <c r="L132" s="134"/>
      <c r="M132" s="135"/>
      <c r="N132" s="128"/>
      <c r="P132" s="128"/>
      <c r="Q132" s="131"/>
      <c r="R132" s="131"/>
    </row>
    <row r="133" spans="1:18" s="130" customFormat="1" ht="38.25">
      <c r="A133" s="159" t="s">
        <v>36</v>
      </c>
      <c r="B133" s="170" t="s">
        <v>100</v>
      </c>
      <c r="C133" s="169" t="s">
        <v>16</v>
      </c>
      <c r="D133" s="134">
        <v>1</v>
      </c>
      <c r="E133" s="203"/>
      <c r="F133" s="129">
        <f t="shared" si="9"/>
        <v>0</v>
      </c>
      <c r="G133" s="124"/>
      <c r="H133" s="124"/>
      <c r="I133" s="124"/>
      <c r="J133" s="124"/>
      <c r="K133" s="124"/>
      <c r="L133" s="134"/>
      <c r="M133" s="135"/>
      <c r="N133" s="128"/>
      <c r="P133" s="128"/>
      <c r="Q133" s="131"/>
      <c r="R133" s="131"/>
    </row>
    <row r="134" spans="1:18" s="130" customFormat="1">
      <c r="A134" s="159" t="s">
        <v>36</v>
      </c>
      <c r="B134" s="170" t="s">
        <v>101</v>
      </c>
      <c r="C134" s="169" t="s">
        <v>16</v>
      </c>
      <c r="D134" s="130">
        <v>1</v>
      </c>
      <c r="E134" s="203"/>
      <c r="F134" s="129">
        <f t="shared" si="9"/>
        <v>0</v>
      </c>
      <c r="G134" s="124"/>
      <c r="H134" s="124"/>
      <c r="I134" s="124"/>
      <c r="J134" s="124"/>
      <c r="K134" s="124"/>
      <c r="L134" s="134"/>
      <c r="M134" s="135"/>
      <c r="N134" s="128"/>
      <c r="P134" s="128"/>
      <c r="Q134" s="131"/>
      <c r="R134" s="131"/>
    </row>
    <row r="135" spans="1:18" s="130" customFormat="1">
      <c r="A135" s="159" t="s">
        <v>36</v>
      </c>
      <c r="B135" s="170" t="s">
        <v>73</v>
      </c>
      <c r="C135" s="169" t="s">
        <v>16</v>
      </c>
      <c r="D135" s="134">
        <v>1</v>
      </c>
      <c r="E135" s="203"/>
      <c r="F135" s="129">
        <f t="shared" si="9"/>
        <v>0</v>
      </c>
      <c r="G135" s="124"/>
      <c r="H135" s="124"/>
      <c r="I135" s="124"/>
      <c r="J135" s="124"/>
      <c r="K135" s="124"/>
      <c r="L135" s="134"/>
      <c r="M135" s="135"/>
      <c r="N135" s="128"/>
      <c r="P135" s="128"/>
      <c r="Q135" s="131"/>
      <c r="R135" s="131"/>
    </row>
    <row r="136" spans="1:18" s="130" customFormat="1" ht="25.5">
      <c r="A136" s="159" t="s">
        <v>36</v>
      </c>
      <c r="B136" s="170" t="s">
        <v>107</v>
      </c>
      <c r="C136" s="169" t="s">
        <v>16</v>
      </c>
      <c r="D136" s="130">
        <v>1</v>
      </c>
      <c r="E136" s="203"/>
      <c r="F136" s="129">
        <f t="shared" si="9"/>
        <v>0</v>
      </c>
      <c r="G136" s="124"/>
      <c r="H136" s="124"/>
      <c r="I136" s="124"/>
      <c r="J136" s="124"/>
      <c r="K136" s="124"/>
      <c r="L136" s="134"/>
      <c r="M136" s="135"/>
      <c r="N136" s="128"/>
      <c r="P136" s="128"/>
      <c r="Q136" s="131"/>
      <c r="R136" s="131"/>
    </row>
    <row r="137" spans="1:18" s="130" customFormat="1" ht="28.5" customHeight="1">
      <c r="A137" s="159" t="s">
        <v>36</v>
      </c>
      <c r="B137" s="170" t="s">
        <v>103</v>
      </c>
      <c r="C137" s="169" t="s">
        <v>16</v>
      </c>
      <c r="D137" s="130">
        <v>1</v>
      </c>
      <c r="E137" s="203"/>
      <c r="F137" s="129">
        <f t="shared" si="9"/>
        <v>0</v>
      </c>
      <c r="G137" s="124"/>
      <c r="H137" s="124"/>
      <c r="I137" s="124"/>
      <c r="J137" s="124"/>
      <c r="K137" s="124"/>
      <c r="L137" s="134"/>
      <c r="M137" s="135"/>
      <c r="N137" s="128"/>
      <c r="P137" s="128"/>
      <c r="Q137" s="131"/>
      <c r="R137" s="131"/>
    </row>
    <row r="138" spans="1:18" s="130" customFormat="1" ht="38.25">
      <c r="A138" s="159" t="s">
        <v>36</v>
      </c>
      <c r="B138" s="170" t="s">
        <v>66</v>
      </c>
      <c r="C138" s="169"/>
      <c r="D138" s="134"/>
      <c r="E138" s="203"/>
      <c r="F138" s="129"/>
      <c r="G138" s="124"/>
      <c r="H138" s="124"/>
      <c r="I138" s="124"/>
      <c r="J138" s="124"/>
      <c r="K138" s="124"/>
      <c r="M138" s="128"/>
      <c r="N138" s="128"/>
      <c r="P138" s="128"/>
      <c r="Q138" s="131"/>
      <c r="R138" s="131"/>
    </row>
    <row r="139" spans="1:18" s="133" customFormat="1">
      <c r="A139" s="159"/>
      <c r="B139" s="172"/>
      <c r="C139" s="173"/>
      <c r="D139" s="139"/>
      <c r="E139" s="209"/>
      <c r="F139" s="129"/>
      <c r="G139" s="132"/>
      <c r="H139" s="132"/>
      <c r="I139" s="132"/>
      <c r="J139" s="132"/>
      <c r="K139" s="132"/>
      <c r="M139" s="128"/>
      <c r="N139" s="128"/>
      <c r="P139" s="128"/>
      <c r="Q139" s="131"/>
      <c r="R139" s="131"/>
    </row>
    <row r="140" spans="1:18" s="133" customFormat="1">
      <c r="A140" s="171"/>
      <c r="B140" s="172"/>
      <c r="C140" s="173"/>
      <c r="D140" s="139"/>
      <c r="E140" s="209"/>
      <c r="F140" s="129"/>
      <c r="G140" s="132"/>
      <c r="H140" s="132"/>
      <c r="I140" s="132"/>
      <c r="J140" s="132"/>
      <c r="K140" s="132"/>
      <c r="M140" s="128"/>
      <c r="N140" s="128"/>
      <c r="P140" s="128"/>
      <c r="Q140" s="131"/>
      <c r="R140" s="131"/>
    </row>
    <row r="141" spans="1:18" s="127" customFormat="1" ht="167.25" customHeight="1">
      <c r="A141" s="163" t="s">
        <v>109</v>
      </c>
      <c r="B141" s="168" t="s">
        <v>108</v>
      </c>
      <c r="C141" s="169" t="s">
        <v>16</v>
      </c>
      <c r="D141" s="127">
        <v>1</v>
      </c>
      <c r="E141" s="203"/>
      <c r="F141" s="129">
        <f t="shared" si="9"/>
        <v>0</v>
      </c>
      <c r="G141" s="124"/>
      <c r="H141" s="124"/>
      <c r="I141" s="124"/>
      <c r="J141" s="124"/>
      <c r="K141" s="124"/>
      <c r="L141" s="134"/>
      <c r="M141" s="135"/>
      <c r="N141" s="128"/>
      <c r="P141" s="128"/>
      <c r="Q141" s="128"/>
      <c r="R141" s="128"/>
    </row>
    <row r="142" spans="1:18" s="133" customFormat="1" ht="38.25">
      <c r="B142" s="170" t="s">
        <v>106</v>
      </c>
      <c r="C142" s="169" t="s">
        <v>16</v>
      </c>
      <c r="D142" s="134">
        <v>1</v>
      </c>
      <c r="E142" s="203"/>
      <c r="F142" s="129">
        <f t="shared" si="9"/>
        <v>0</v>
      </c>
      <c r="G142" s="124"/>
      <c r="H142" s="124"/>
      <c r="I142" s="124"/>
      <c r="J142" s="124"/>
      <c r="K142" s="124"/>
      <c r="L142" s="134"/>
      <c r="M142" s="135"/>
      <c r="N142" s="128"/>
      <c r="P142" s="128"/>
      <c r="Q142" s="131"/>
      <c r="R142" s="131"/>
    </row>
    <row r="143" spans="1:18" s="130" customFormat="1" ht="51">
      <c r="A143" s="159" t="s">
        <v>36</v>
      </c>
      <c r="B143" s="170" t="s">
        <v>98</v>
      </c>
      <c r="C143" s="169" t="s">
        <v>16</v>
      </c>
      <c r="D143" s="130">
        <v>1</v>
      </c>
      <c r="E143" s="203"/>
      <c r="F143" s="129">
        <f t="shared" si="9"/>
        <v>0</v>
      </c>
      <c r="G143" s="124"/>
      <c r="H143" s="124"/>
      <c r="I143" s="124"/>
      <c r="J143" s="124"/>
      <c r="K143" s="124"/>
      <c r="L143" s="134"/>
      <c r="M143" s="135"/>
      <c r="N143" s="128"/>
      <c r="P143" s="128"/>
      <c r="Q143" s="131"/>
      <c r="R143" s="131"/>
    </row>
    <row r="144" spans="1:18" s="130" customFormat="1" ht="51">
      <c r="A144" s="159" t="s">
        <v>36</v>
      </c>
      <c r="B144" s="170" t="s">
        <v>99</v>
      </c>
      <c r="C144" s="169" t="s">
        <v>16</v>
      </c>
      <c r="D144" s="134">
        <v>1</v>
      </c>
      <c r="E144" s="203"/>
      <c r="F144" s="129">
        <f t="shared" si="9"/>
        <v>0</v>
      </c>
      <c r="G144" s="124"/>
      <c r="H144" s="124"/>
      <c r="I144" s="124"/>
      <c r="J144" s="124"/>
      <c r="K144" s="124"/>
      <c r="L144" s="134"/>
      <c r="M144" s="135"/>
      <c r="N144" s="128"/>
      <c r="P144" s="128"/>
      <c r="Q144" s="131"/>
      <c r="R144" s="131"/>
    </row>
    <row r="145" spans="1:18" s="130" customFormat="1" ht="38.25">
      <c r="A145" s="159" t="s">
        <v>36</v>
      </c>
      <c r="B145" s="170" t="s">
        <v>100</v>
      </c>
      <c r="C145" s="169" t="s">
        <v>16</v>
      </c>
      <c r="D145" s="134">
        <v>1</v>
      </c>
      <c r="E145" s="203"/>
      <c r="F145" s="129">
        <f t="shared" si="9"/>
        <v>0</v>
      </c>
      <c r="G145" s="124"/>
      <c r="H145" s="124"/>
      <c r="I145" s="124"/>
      <c r="J145" s="124"/>
      <c r="K145" s="124"/>
      <c r="L145" s="134"/>
      <c r="M145" s="135"/>
      <c r="N145" s="128"/>
      <c r="P145" s="128"/>
      <c r="Q145" s="131"/>
      <c r="R145" s="131"/>
    </row>
    <row r="146" spans="1:18" s="130" customFormat="1">
      <c r="A146" s="159" t="s">
        <v>36</v>
      </c>
      <c r="B146" s="170" t="s">
        <v>101</v>
      </c>
      <c r="C146" s="169" t="s">
        <v>16</v>
      </c>
      <c r="D146" s="130">
        <v>1</v>
      </c>
      <c r="E146" s="203"/>
      <c r="F146" s="129">
        <f t="shared" si="9"/>
        <v>0</v>
      </c>
      <c r="G146" s="124"/>
      <c r="H146" s="124"/>
      <c r="I146" s="124"/>
      <c r="J146" s="124"/>
      <c r="K146" s="124"/>
      <c r="L146" s="134"/>
      <c r="M146" s="135"/>
      <c r="N146" s="128"/>
      <c r="P146" s="128"/>
      <c r="Q146" s="131"/>
      <c r="R146" s="131"/>
    </row>
    <row r="147" spans="1:18" s="130" customFormat="1">
      <c r="A147" s="159" t="s">
        <v>36</v>
      </c>
      <c r="B147" s="170" t="s">
        <v>73</v>
      </c>
      <c r="C147" s="169" t="s">
        <v>16</v>
      </c>
      <c r="D147" s="134">
        <v>1</v>
      </c>
      <c r="E147" s="203"/>
      <c r="F147" s="129">
        <f t="shared" si="9"/>
        <v>0</v>
      </c>
      <c r="G147" s="124"/>
      <c r="H147" s="124"/>
      <c r="I147" s="124"/>
      <c r="J147" s="124"/>
      <c r="K147" s="124"/>
      <c r="L147" s="134"/>
      <c r="M147" s="135"/>
      <c r="N147" s="128"/>
      <c r="P147" s="128"/>
      <c r="Q147" s="131"/>
      <c r="R147" s="131"/>
    </row>
    <row r="148" spans="1:18" s="130" customFormat="1" ht="25.5">
      <c r="A148" s="159" t="s">
        <v>36</v>
      </c>
      <c r="B148" s="170" t="s">
        <v>107</v>
      </c>
      <c r="C148" s="169" t="s">
        <v>16</v>
      </c>
      <c r="D148" s="130">
        <v>1</v>
      </c>
      <c r="E148" s="203"/>
      <c r="F148" s="129">
        <f t="shared" si="9"/>
        <v>0</v>
      </c>
      <c r="G148" s="124"/>
      <c r="H148" s="124"/>
      <c r="I148" s="124"/>
      <c r="J148" s="124"/>
      <c r="K148" s="124"/>
      <c r="L148" s="134"/>
      <c r="M148" s="135"/>
      <c r="N148" s="128"/>
      <c r="P148" s="128"/>
      <c r="Q148" s="131"/>
      <c r="R148" s="131"/>
    </row>
    <row r="149" spans="1:18" s="130" customFormat="1" ht="28.5" customHeight="1">
      <c r="A149" s="159" t="s">
        <v>36</v>
      </c>
      <c r="B149" s="170" t="s">
        <v>103</v>
      </c>
      <c r="C149" s="169" t="s">
        <v>16</v>
      </c>
      <c r="D149" s="130">
        <v>1</v>
      </c>
      <c r="E149" s="203"/>
      <c r="F149" s="129">
        <f t="shared" si="9"/>
        <v>0</v>
      </c>
      <c r="G149" s="124"/>
      <c r="H149" s="124"/>
      <c r="I149" s="124"/>
      <c r="J149" s="124"/>
      <c r="K149" s="124"/>
      <c r="L149" s="134"/>
      <c r="M149" s="135"/>
      <c r="N149" s="128"/>
      <c r="P149" s="128"/>
      <c r="Q149" s="131"/>
      <c r="R149" s="131"/>
    </row>
    <row r="150" spans="1:18" s="130" customFormat="1" ht="38.25">
      <c r="A150" s="159" t="s">
        <v>36</v>
      </c>
      <c r="B150" s="170" t="s">
        <v>66</v>
      </c>
      <c r="C150" s="169"/>
      <c r="D150" s="134"/>
      <c r="E150" s="203"/>
      <c r="F150" s="129"/>
      <c r="G150" s="124"/>
      <c r="H150" s="124"/>
      <c r="I150" s="124"/>
      <c r="J150" s="124"/>
      <c r="K150" s="124"/>
      <c r="M150" s="128"/>
      <c r="N150" s="128"/>
      <c r="P150" s="128"/>
      <c r="Q150" s="131"/>
      <c r="R150" s="131"/>
    </row>
    <row r="151" spans="1:18" s="130" customFormat="1">
      <c r="A151" s="159"/>
      <c r="B151" s="172"/>
      <c r="C151" s="173"/>
      <c r="D151" s="139"/>
      <c r="E151" s="209"/>
      <c r="F151" s="129"/>
      <c r="G151" s="132"/>
      <c r="H151" s="132"/>
      <c r="I151" s="132"/>
      <c r="J151" s="132"/>
      <c r="K151" s="132"/>
      <c r="M151" s="128"/>
      <c r="N151" s="128"/>
      <c r="P151" s="128"/>
      <c r="Q151" s="131"/>
      <c r="R151" s="131"/>
    </row>
    <row r="152" spans="1:18" s="130" customFormat="1">
      <c r="A152" s="171"/>
      <c r="B152" s="172"/>
      <c r="C152" s="173"/>
      <c r="D152" s="139"/>
      <c r="E152" s="209"/>
      <c r="F152" s="129"/>
      <c r="G152" s="132"/>
      <c r="H152" s="132"/>
      <c r="I152" s="132"/>
      <c r="J152" s="132"/>
      <c r="K152" s="132"/>
      <c r="M152" s="128"/>
      <c r="N152" s="128"/>
      <c r="P152" s="128"/>
      <c r="Q152" s="131"/>
      <c r="R152" s="131"/>
    </row>
    <row r="153" spans="1:18" s="130" customFormat="1" ht="166.5" customHeight="1">
      <c r="A153" s="163" t="s">
        <v>111</v>
      </c>
      <c r="B153" s="168" t="s">
        <v>110</v>
      </c>
      <c r="C153" s="169" t="s">
        <v>16</v>
      </c>
      <c r="D153" s="134">
        <v>1</v>
      </c>
      <c r="E153" s="203"/>
      <c r="F153" s="129">
        <f t="shared" si="9"/>
        <v>0</v>
      </c>
      <c r="G153" s="124"/>
      <c r="H153" s="124"/>
      <c r="I153" s="124"/>
      <c r="J153" s="124"/>
      <c r="K153" s="124"/>
      <c r="L153" s="134"/>
      <c r="M153" s="135"/>
      <c r="N153" s="128"/>
      <c r="P153" s="128"/>
      <c r="Q153" s="131"/>
      <c r="R153" s="131"/>
    </row>
    <row r="154" spans="1:18" s="130" customFormat="1" ht="38.25">
      <c r="B154" s="170" t="s">
        <v>106</v>
      </c>
      <c r="C154" s="169" t="s">
        <v>16</v>
      </c>
      <c r="D154" s="134">
        <v>1</v>
      </c>
      <c r="E154" s="203"/>
      <c r="F154" s="129">
        <f t="shared" si="9"/>
        <v>0</v>
      </c>
      <c r="G154" s="124"/>
      <c r="H154" s="124"/>
      <c r="I154" s="124"/>
      <c r="J154" s="124"/>
      <c r="K154" s="124"/>
      <c r="L154" s="134"/>
      <c r="M154" s="135"/>
      <c r="N154" s="128"/>
      <c r="P154" s="128"/>
      <c r="Q154" s="131"/>
      <c r="R154" s="131"/>
    </row>
    <row r="155" spans="1:18" s="136" customFormat="1" ht="51">
      <c r="A155" s="159" t="s">
        <v>36</v>
      </c>
      <c r="B155" s="170" t="s">
        <v>59</v>
      </c>
      <c r="C155" s="169" t="s">
        <v>16</v>
      </c>
      <c r="D155" s="134">
        <v>1</v>
      </c>
      <c r="E155" s="203"/>
      <c r="F155" s="129">
        <f t="shared" si="9"/>
        <v>0</v>
      </c>
      <c r="G155" s="124"/>
      <c r="H155" s="124"/>
      <c r="I155" s="124"/>
      <c r="J155" s="124"/>
      <c r="K155" s="124"/>
      <c r="L155" s="134"/>
      <c r="M155" s="135"/>
      <c r="N155" s="128"/>
      <c r="P155" s="128"/>
      <c r="Q155" s="137"/>
      <c r="R155" s="137"/>
    </row>
    <row r="156" spans="1:18" s="136" customFormat="1" ht="51">
      <c r="A156" s="159" t="s">
        <v>36</v>
      </c>
      <c r="B156" s="170" t="s">
        <v>60</v>
      </c>
      <c r="C156" s="169" t="s">
        <v>16</v>
      </c>
      <c r="D156" s="134">
        <v>1</v>
      </c>
      <c r="E156" s="203"/>
      <c r="F156" s="129">
        <f t="shared" si="9"/>
        <v>0</v>
      </c>
      <c r="G156" s="124"/>
      <c r="H156" s="124"/>
      <c r="I156" s="124"/>
      <c r="J156" s="124"/>
      <c r="K156" s="124"/>
      <c r="L156" s="134"/>
      <c r="M156" s="135"/>
      <c r="N156" s="128"/>
      <c r="P156" s="128"/>
      <c r="Q156" s="137"/>
      <c r="R156" s="137"/>
    </row>
    <row r="157" spans="1:18" s="130" customFormat="1" ht="38.25">
      <c r="A157" s="159" t="s">
        <v>36</v>
      </c>
      <c r="B157" s="170" t="s">
        <v>100</v>
      </c>
      <c r="C157" s="169" t="s">
        <v>16</v>
      </c>
      <c r="D157" s="134">
        <v>1</v>
      </c>
      <c r="E157" s="203"/>
      <c r="F157" s="129">
        <f t="shared" si="9"/>
        <v>0</v>
      </c>
      <c r="G157" s="124"/>
      <c r="H157" s="124"/>
      <c r="I157" s="124"/>
      <c r="J157" s="124"/>
      <c r="K157" s="124"/>
      <c r="L157" s="134"/>
      <c r="M157" s="135"/>
      <c r="N157" s="128"/>
      <c r="P157" s="128"/>
      <c r="Q157" s="131"/>
      <c r="R157" s="131"/>
    </row>
    <row r="158" spans="1:18" s="127" customFormat="1">
      <c r="A158" s="159" t="s">
        <v>36</v>
      </c>
      <c r="B158" s="170" t="s">
        <v>101</v>
      </c>
      <c r="C158" s="169" t="s">
        <v>16</v>
      </c>
      <c r="D158" s="130">
        <v>1</v>
      </c>
      <c r="E158" s="203"/>
      <c r="F158" s="129">
        <f t="shared" si="9"/>
        <v>0</v>
      </c>
      <c r="G158" s="124"/>
      <c r="H158" s="124"/>
      <c r="I158" s="124"/>
      <c r="J158" s="124"/>
      <c r="K158" s="124"/>
      <c r="L158" s="134"/>
      <c r="M158" s="135"/>
      <c r="N158" s="128"/>
      <c r="P158" s="128"/>
      <c r="Q158" s="128"/>
      <c r="R158" s="128"/>
    </row>
    <row r="159" spans="1:18" s="127" customFormat="1">
      <c r="A159" s="159" t="s">
        <v>36</v>
      </c>
      <c r="B159" s="170" t="s">
        <v>73</v>
      </c>
      <c r="C159" s="169" t="s">
        <v>16</v>
      </c>
      <c r="D159" s="134">
        <v>1</v>
      </c>
      <c r="E159" s="203"/>
      <c r="F159" s="129">
        <f t="shared" si="9"/>
        <v>0</v>
      </c>
      <c r="G159" s="124"/>
      <c r="H159" s="124"/>
      <c r="I159" s="124"/>
      <c r="J159" s="124"/>
      <c r="K159" s="124"/>
      <c r="L159" s="134"/>
      <c r="M159" s="135"/>
      <c r="N159" s="128"/>
      <c r="P159" s="128"/>
      <c r="Q159" s="128"/>
      <c r="R159" s="128"/>
    </row>
    <row r="160" spans="1:18" s="130" customFormat="1" ht="28.5" customHeight="1">
      <c r="A160" s="159" t="s">
        <v>36</v>
      </c>
      <c r="B160" s="170" t="s">
        <v>112</v>
      </c>
      <c r="C160" s="169" t="s">
        <v>16</v>
      </c>
      <c r="D160" s="134">
        <v>1</v>
      </c>
      <c r="E160" s="203"/>
      <c r="F160" s="129">
        <f t="shared" si="9"/>
        <v>0</v>
      </c>
      <c r="G160" s="124"/>
      <c r="H160" s="124"/>
      <c r="I160" s="124"/>
      <c r="J160" s="124"/>
      <c r="K160" s="124"/>
      <c r="L160" s="134"/>
      <c r="M160" s="135"/>
      <c r="N160" s="128"/>
      <c r="P160" s="128"/>
      <c r="Q160" s="131"/>
      <c r="R160" s="131"/>
    </row>
    <row r="161" spans="1:18" s="130" customFormat="1" ht="25.5">
      <c r="A161" s="159" t="s">
        <v>36</v>
      </c>
      <c r="B161" s="170" t="s">
        <v>86</v>
      </c>
      <c r="C161" s="169" t="s">
        <v>16</v>
      </c>
      <c r="D161" s="134">
        <v>1</v>
      </c>
      <c r="E161" s="203"/>
      <c r="F161" s="129">
        <f t="shared" si="9"/>
        <v>0</v>
      </c>
      <c r="G161" s="124"/>
      <c r="H161" s="124"/>
      <c r="I161" s="124"/>
      <c r="J161" s="124"/>
      <c r="K161" s="124"/>
      <c r="L161" s="134"/>
      <c r="M161" s="135"/>
      <c r="N161" s="128"/>
      <c r="P161" s="128"/>
      <c r="Q161" s="131"/>
      <c r="R161" s="131"/>
    </row>
    <row r="162" spans="1:18" s="130" customFormat="1" ht="38.25">
      <c r="A162" s="159" t="s">
        <v>36</v>
      </c>
      <c r="B162" s="170" t="s">
        <v>66</v>
      </c>
      <c r="C162" s="169"/>
      <c r="D162" s="134"/>
      <c r="E162" s="203"/>
      <c r="F162" s="129"/>
      <c r="G162" s="124"/>
      <c r="H162" s="124"/>
      <c r="I162" s="124"/>
      <c r="J162" s="124"/>
      <c r="K162" s="124"/>
      <c r="M162" s="135"/>
      <c r="N162" s="128"/>
      <c r="P162" s="128"/>
      <c r="Q162" s="131"/>
      <c r="R162" s="131"/>
    </row>
    <row r="163" spans="1:18" s="130" customFormat="1">
      <c r="A163" s="159"/>
      <c r="B163" s="172"/>
      <c r="C163" s="173"/>
      <c r="D163" s="139"/>
      <c r="E163" s="209"/>
      <c r="F163" s="129"/>
      <c r="G163" s="132"/>
      <c r="H163" s="132"/>
      <c r="I163" s="132"/>
      <c r="J163" s="132"/>
      <c r="K163" s="132"/>
      <c r="M163" s="138"/>
      <c r="N163" s="128"/>
      <c r="P163" s="128"/>
      <c r="Q163" s="131"/>
      <c r="R163" s="131"/>
    </row>
    <row r="164" spans="1:18" s="130" customFormat="1">
      <c r="A164" s="171"/>
      <c r="B164" s="172"/>
      <c r="C164" s="173"/>
      <c r="D164" s="139"/>
      <c r="E164" s="209"/>
      <c r="F164" s="129"/>
      <c r="G164" s="132"/>
      <c r="H164" s="132"/>
      <c r="I164" s="132"/>
      <c r="J164" s="132"/>
      <c r="K164" s="132"/>
      <c r="M164" s="138"/>
      <c r="N164" s="128"/>
      <c r="P164" s="128"/>
      <c r="Q164" s="131"/>
      <c r="R164" s="131"/>
    </row>
    <row r="165" spans="1:18" s="130" customFormat="1" ht="166.5" customHeight="1">
      <c r="A165" s="163" t="s">
        <v>114</v>
      </c>
      <c r="B165" s="168" t="s">
        <v>113</v>
      </c>
      <c r="C165" s="169" t="s">
        <v>16</v>
      </c>
      <c r="D165" s="134">
        <v>1</v>
      </c>
      <c r="E165" s="203"/>
      <c r="F165" s="129">
        <f t="shared" si="9"/>
        <v>0</v>
      </c>
      <c r="G165" s="124"/>
      <c r="H165" s="124"/>
      <c r="I165" s="124"/>
      <c r="J165" s="124"/>
      <c r="K165" s="124"/>
      <c r="L165" s="134"/>
      <c r="M165" s="135"/>
      <c r="N165" s="128"/>
      <c r="P165" s="128"/>
      <c r="Q165" s="131"/>
      <c r="R165" s="131"/>
    </row>
    <row r="166" spans="1:18" s="130" customFormat="1" ht="38.25">
      <c r="B166" s="170" t="s">
        <v>106</v>
      </c>
      <c r="C166" s="169" t="s">
        <v>16</v>
      </c>
      <c r="D166" s="134">
        <v>1</v>
      </c>
      <c r="E166" s="203"/>
      <c r="F166" s="129">
        <f t="shared" si="9"/>
        <v>0</v>
      </c>
      <c r="G166" s="124"/>
      <c r="H166" s="124"/>
      <c r="I166" s="124"/>
      <c r="J166" s="124"/>
      <c r="K166" s="124"/>
      <c r="L166" s="134"/>
      <c r="M166" s="135"/>
      <c r="N166" s="128"/>
      <c r="P166" s="128"/>
      <c r="Q166" s="131"/>
      <c r="R166" s="131"/>
    </row>
    <row r="167" spans="1:18" s="136" customFormat="1" ht="51">
      <c r="A167" s="159" t="s">
        <v>36</v>
      </c>
      <c r="B167" s="170" t="s">
        <v>59</v>
      </c>
      <c r="C167" s="169" t="s">
        <v>16</v>
      </c>
      <c r="D167" s="134">
        <v>1</v>
      </c>
      <c r="E167" s="203"/>
      <c r="F167" s="129">
        <f t="shared" si="9"/>
        <v>0</v>
      </c>
      <c r="G167" s="124"/>
      <c r="H167" s="124"/>
      <c r="I167" s="124"/>
      <c r="J167" s="124"/>
      <c r="K167" s="124"/>
      <c r="L167" s="134"/>
      <c r="M167" s="135"/>
      <c r="N167" s="128"/>
      <c r="P167" s="128"/>
      <c r="Q167" s="137"/>
      <c r="R167" s="137"/>
    </row>
    <row r="168" spans="1:18" s="136" customFormat="1" ht="51">
      <c r="A168" s="159" t="s">
        <v>36</v>
      </c>
      <c r="B168" s="170" t="s">
        <v>60</v>
      </c>
      <c r="C168" s="169" t="s">
        <v>16</v>
      </c>
      <c r="D168" s="134">
        <v>1</v>
      </c>
      <c r="E168" s="203"/>
      <c r="F168" s="129">
        <f t="shared" si="9"/>
        <v>0</v>
      </c>
      <c r="G168" s="124"/>
      <c r="H168" s="124"/>
      <c r="I168" s="124"/>
      <c r="J168" s="124"/>
      <c r="K168" s="124"/>
      <c r="L168" s="134"/>
      <c r="M168" s="135"/>
      <c r="N168" s="128"/>
      <c r="P168" s="128"/>
      <c r="Q168" s="137"/>
      <c r="R168" s="137"/>
    </row>
    <row r="169" spans="1:18" s="130" customFormat="1" ht="38.25">
      <c r="A169" s="159" t="s">
        <v>36</v>
      </c>
      <c r="B169" s="170" t="s">
        <v>100</v>
      </c>
      <c r="C169" s="169" t="s">
        <v>16</v>
      </c>
      <c r="D169" s="134">
        <v>1</v>
      </c>
      <c r="E169" s="203"/>
      <c r="F169" s="129">
        <f t="shared" si="9"/>
        <v>0</v>
      </c>
      <c r="G169" s="124"/>
      <c r="H169" s="124"/>
      <c r="I169" s="124"/>
      <c r="J169" s="124"/>
      <c r="K169" s="124"/>
      <c r="L169" s="134"/>
      <c r="M169" s="135"/>
      <c r="N169" s="128"/>
      <c r="P169" s="128"/>
      <c r="Q169" s="131"/>
      <c r="R169" s="131"/>
    </row>
    <row r="170" spans="1:18" s="127" customFormat="1">
      <c r="A170" s="159" t="s">
        <v>36</v>
      </c>
      <c r="B170" s="170" t="s">
        <v>101</v>
      </c>
      <c r="C170" s="169" t="s">
        <v>16</v>
      </c>
      <c r="D170" s="134">
        <v>1</v>
      </c>
      <c r="E170" s="203"/>
      <c r="F170" s="129">
        <f t="shared" si="9"/>
        <v>0</v>
      </c>
      <c r="G170" s="124"/>
      <c r="H170" s="124"/>
      <c r="I170" s="124"/>
      <c r="J170" s="124"/>
      <c r="K170" s="124"/>
      <c r="L170" s="134"/>
      <c r="M170" s="135"/>
      <c r="N170" s="128"/>
      <c r="P170" s="128"/>
      <c r="Q170" s="128"/>
      <c r="R170" s="128"/>
    </row>
    <row r="171" spans="1:18" s="127" customFormat="1">
      <c r="A171" s="159" t="s">
        <v>36</v>
      </c>
      <c r="B171" s="170" t="s">
        <v>73</v>
      </c>
      <c r="C171" s="169" t="s">
        <v>16</v>
      </c>
      <c r="D171" s="134">
        <v>1</v>
      </c>
      <c r="E171" s="203"/>
      <c r="F171" s="129">
        <f t="shared" si="9"/>
        <v>0</v>
      </c>
      <c r="G171" s="124"/>
      <c r="H171" s="124"/>
      <c r="I171" s="124"/>
      <c r="J171" s="124"/>
      <c r="K171" s="124"/>
      <c r="L171" s="134"/>
      <c r="M171" s="135"/>
      <c r="N171" s="128"/>
      <c r="P171" s="128"/>
      <c r="Q171" s="128"/>
      <c r="R171" s="128"/>
    </row>
    <row r="172" spans="1:18" s="130" customFormat="1" ht="28.5" customHeight="1">
      <c r="A172" s="159" t="s">
        <v>36</v>
      </c>
      <c r="B172" s="170" t="s">
        <v>115</v>
      </c>
      <c r="C172" s="169" t="s">
        <v>16</v>
      </c>
      <c r="D172" s="134">
        <v>1</v>
      </c>
      <c r="E172" s="203"/>
      <c r="F172" s="129">
        <f t="shared" si="9"/>
        <v>0</v>
      </c>
      <c r="G172" s="124"/>
      <c r="H172" s="124"/>
      <c r="I172" s="124"/>
      <c r="J172" s="124"/>
      <c r="K172" s="124"/>
      <c r="L172" s="134"/>
      <c r="M172" s="135"/>
      <c r="N172" s="128"/>
      <c r="P172" s="128"/>
      <c r="Q172" s="131"/>
      <c r="R172" s="131"/>
    </row>
    <row r="173" spans="1:18" s="130" customFormat="1" ht="25.5">
      <c r="A173" s="159" t="s">
        <v>36</v>
      </c>
      <c r="B173" s="170" t="s">
        <v>86</v>
      </c>
      <c r="C173" s="169" t="s">
        <v>16</v>
      </c>
      <c r="D173" s="134">
        <v>1</v>
      </c>
      <c r="E173" s="203"/>
      <c r="F173" s="129">
        <f t="shared" si="9"/>
        <v>0</v>
      </c>
      <c r="G173" s="124"/>
      <c r="H173" s="124"/>
      <c r="I173" s="124"/>
      <c r="J173" s="124"/>
      <c r="K173" s="124"/>
      <c r="L173" s="134"/>
      <c r="M173" s="135"/>
      <c r="N173" s="128"/>
      <c r="P173" s="128"/>
      <c r="Q173" s="131"/>
      <c r="R173" s="131"/>
    </row>
    <row r="174" spans="1:18" s="130" customFormat="1" ht="38.25">
      <c r="A174" s="159" t="s">
        <v>36</v>
      </c>
      <c r="B174" s="170" t="s">
        <v>66</v>
      </c>
      <c r="C174" s="169"/>
      <c r="D174" s="134"/>
      <c r="E174" s="203"/>
      <c r="F174" s="129"/>
      <c r="G174" s="124"/>
      <c r="H174" s="124"/>
      <c r="I174" s="124"/>
      <c r="J174" s="124"/>
      <c r="K174" s="124"/>
      <c r="M174" s="135"/>
      <c r="N174" s="128"/>
      <c r="P174" s="128"/>
      <c r="Q174" s="131"/>
      <c r="R174" s="131"/>
    </row>
    <row r="175" spans="1:18" s="130" customFormat="1">
      <c r="A175" s="159"/>
      <c r="B175" s="172"/>
      <c r="C175" s="173"/>
      <c r="D175" s="139"/>
      <c r="E175" s="209"/>
      <c r="F175" s="129"/>
      <c r="G175" s="132"/>
      <c r="H175" s="132"/>
      <c r="I175" s="132"/>
      <c r="J175" s="132"/>
      <c r="K175" s="132"/>
      <c r="M175" s="138"/>
      <c r="N175" s="128"/>
      <c r="P175" s="128"/>
      <c r="Q175" s="131"/>
      <c r="R175" s="131"/>
    </row>
    <row r="176" spans="1:18" s="130" customFormat="1">
      <c r="A176" s="171"/>
      <c r="B176" s="172"/>
      <c r="C176" s="173"/>
      <c r="D176" s="139"/>
      <c r="E176" s="209"/>
      <c r="F176" s="129"/>
      <c r="G176" s="132"/>
      <c r="H176" s="132"/>
      <c r="I176" s="132"/>
      <c r="J176" s="132"/>
      <c r="K176" s="132"/>
      <c r="M176" s="138"/>
      <c r="N176" s="128"/>
      <c r="P176" s="128"/>
      <c r="Q176" s="131"/>
      <c r="R176" s="131"/>
    </row>
    <row r="177" spans="1:18" s="130" customFormat="1" ht="166.5" customHeight="1">
      <c r="A177" s="163" t="s">
        <v>117</v>
      </c>
      <c r="B177" s="168" t="s">
        <v>116</v>
      </c>
      <c r="C177" s="169" t="s">
        <v>16</v>
      </c>
      <c r="D177" s="134">
        <v>1</v>
      </c>
      <c r="E177" s="203"/>
      <c r="F177" s="129">
        <f t="shared" si="9"/>
        <v>0</v>
      </c>
      <c r="G177" s="124"/>
      <c r="H177" s="124"/>
      <c r="I177" s="124"/>
      <c r="J177" s="124"/>
      <c r="K177" s="124"/>
      <c r="L177" s="134"/>
      <c r="M177" s="135"/>
      <c r="N177" s="128"/>
      <c r="P177" s="128"/>
      <c r="Q177" s="131"/>
      <c r="R177" s="131"/>
    </row>
    <row r="178" spans="1:18" s="130" customFormat="1" ht="38.25">
      <c r="B178" s="170" t="s">
        <v>106</v>
      </c>
      <c r="C178" s="169" t="s">
        <v>16</v>
      </c>
      <c r="D178" s="134">
        <v>1</v>
      </c>
      <c r="E178" s="203"/>
      <c r="F178" s="129">
        <f t="shared" si="9"/>
        <v>0</v>
      </c>
      <c r="G178" s="124"/>
      <c r="H178" s="124"/>
      <c r="I178" s="124"/>
      <c r="J178" s="124"/>
      <c r="K178" s="124"/>
      <c r="L178" s="134"/>
      <c r="M178" s="135"/>
      <c r="N178" s="128"/>
      <c r="P178" s="128"/>
      <c r="Q178" s="131"/>
      <c r="R178" s="131"/>
    </row>
    <row r="179" spans="1:18" s="136" customFormat="1" ht="51">
      <c r="A179" s="159" t="s">
        <v>36</v>
      </c>
      <c r="B179" s="170" t="s">
        <v>59</v>
      </c>
      <c r="C179" s="169" t="s">
        <v>16</v>
      </c>
      <c r="D179" s="134">
        <v>1</v>
      </c>
      <c r="E179" s="203"/>
      <c r="F179" s="129">
        <f t="shared" si="9"/>
        <v>0</v>
      </c>
      <c r="G179" s="124"/>
      <c r="H179" s="124"/>
      <c r="I179" s="124"/>
      <c r="J179" s="124"/>
      <c r="K179" s="124"/>
      <c r="L179" s="134"/>
      <c r="M179" s="135"/>
      <c r="N179" s="128"/>
      <c r="P179" s="128"/>
      <c r="Q179" s="137"/>
      <c r="R179" s="137"/>
    </row>
    <row r="180" spans="1:18" s="136" customFormat="1" ht="51">
      <c r="A180" s="159" t="s">
        <v>36</v>
      </c>
      <c r="B180" s="170" t="s">
        <v>60</v>
      </c>
      <c r="C180" s="169" t="s">
        <v>16</v>
      </c>
      <c r="D180" s="134">
        <v>1</v>
      </c>
      <c r="E180" s="203"/>
      <c r="F180" s="129">
        <f t="shared" si="9"/>
        <v>0</v>
      </c>
      <c r="G180" s="124"/>
      <c r="H180" s="124"/>
      <c r="I180" s="124"/>
      <c r="J180" s="124"/>
      <c r="K180" s="124"/>
      <c r="L180" s="134"/>
      <c r="M180" s="135"/>
      <c r="N180" s="128"/>
      <c r="P180" s="128"/>
      <c r="Q180" s="137"/>
      <c r="R180" s="137"/>
    </row>
    <row r="181" spans="1:18" s="130" customFormat="1" ht="38.25">
      <c r="A181" s="159" t="s">
        <v>36</v>
      </c>
      <c r="B181" s="170" t="s">
        <v>100</v>
      </c>
      <c r="C181" s="169" t="s">
        <v>16</v>
      </c>
      <c r="D181" s="134">
        <v>1</v>
      </c>
      <c r="E181" s="203"/>
      <c r="F181" s="129">
        <f t="shared" ref="F181:F220" si="10">+D181*E181</f>
        <v>0</v>
      </c>
      <c r="G181" s="124"/>
      <c r="H181" s="124"/>
      <c r="I181" s="124"/>
      <c r="J181" s="124"/>
      <c r="K181" s="124"/>
      <c r="L181" s="134"/>
      <c r="M181" s="135"/>
      <c r="N181" s="128"/>
      <c r="P181" s="128"/>
      <c r="Q181" s="131"/>
      <c r="R181" s="131"/>
    </row>
    <row r="182" spans="1:18" s="127" customFormat="1">
      <c r="A182" s="159" t="s">
        <v>36</v>
      </c>
      <c r="B182" s="170" t="s">
        <v>101</v>
      </c>
      <c r="C182" s="169" t="s">
        <v>16</v>
      </c>
      <c r="D182" s="134">
        <v>1</v>
      </c>
      <c r="E182" s="203"/>
      <c r="F182" s="129">
        <f t="shared" si="10"/>
        <v>0</v>
      </c>
      <c r="G182" s="124"/>
      <c r="H182" s="124"/>
      <c r="I182" s="124"/>
      <c r="J182" s="124"/>
      <c r="K182" s="124"/>
      <c r="L182" s="134"/>
      <c r="M182" s="135"/>
      <c r="N182" s="128"/>
      <c r="P182" s="128"/>
      <c r="Q182" s="128"/>
      <c r="R182" s="128"/>
    </row>
    <row r="183" spans="1:18" s="127" customFormat="1">
      <c r="A183" s="159" t="s">
        <v>36</v>
      </c>
      <c r="B183" s="170" t="s">
        <v>73</v>
      </c>
      <c r="C183" s="169" t="s">
        <v>16</v>
      </c>
      <c r="D183" s="134">
        <v>1</v>
      </c>
      <c r="E183" s="203"/>
      <c r="F183" s="129">
        <f t="shared" si="10"/>
        <v>0</v>
      </c>
      <c r="G183" s="124"/>
      <c r="H183" s="124"/>
      <c r="I183" s="124"/>
      <c r="J183" s="124"/>
      <c r="K183" s="124"/>
      <c r="L183" s="134"/>
      <c r="M183" s="135"/>
      <c r="N183" s="128"/>
      <c r="P183" s="128"/>
      <c r="Q183" s="128"/>
      <c r="R183" s="128"/>
    </row>
    <row r="184" spans="1:18" s="130" customFormat="1" ht="28.5" customHeight="1">
      <c r="A184" s="159" t="s">
        <v>36</v>
      </c>
      <c r="B184" s="170" t="s">
        <v>118</v>
      </c>
      <c r="C184" s="169" t="s">
        <v>16</v>
      </c>
      <c r="D184" s="134">
        <v>1</v>
      </c>
      <c r="E184" s="203"/>
      <c r="F184" s="129">
        <f t="shared" si="10"/>
        <v>0</v>
      </c>
      <c r="G184" s="124"/>
      <c r="H184" s="124"/>
      <c r="I184" s="124"/>
      <c r="J184" s="124"/>
      <c r="K184" s="124"/>
      <c r="L184" s="134"/>
      <c r="M184" s="135"/>
      <c r="N184" s="128"/>
      <c r="P184" s="128"/>
      <c r="Q184" s="131"/>
      <c r="R184" s="131"/>
    </row>
    <row r="185" spans="1:18" s="130" customFormat="1" ht="25.5">
      <c r="A185" s="159" t="s">
        <v>36</v>
      </c>
      <c r="B185" s="170" t="s">
        <v>86</v>
      </c>
      <c r="C185" s="169" t="s">
        <v>16</v>
      </c>
      <c r="D185" s="134">
        <v>1</v>
      </c>
      <c r="E185" s="203"/>
      <c r="F185" s="129">
        <f t="shared" si="10"/>
        <v>0</v>
      </c>
      <c r="G185" s="124"/>
      <c r="H185" s="124"/>
      <c r="I185" s="124"/>
      <c r="J185" s="124"/>
      <c r="K185" s="124"/>
      <c r="L185" s="134"/>
      <c r="M185" s="135"/>
      <c r="N185" s="128"/>
      <c r="P185" s="128"/>
      <c r="Q185" s="131"/>
      <c r="R185" s="131"/>
    </row>
    <row r="186" spans="1:18" s="130" customFormat="1" ht="38.25">
      <c r="A186" s="159" t="s">
        <v>36</v>
      </c>
      <c r="B186" s="170" t="s">
        <v>66</v>
      </c>
      <c r="C186" s="169"/>
      <c r="D186" s="134"/>
      <c r="E186" s="203"/>
      <c r="F186" s="129"/>
      <c r="G186" s="124"/>
      <c r="H186" s="124"/>
      <c r="I186" s="124"/>
      <c r="J186" s="124"/>
      <c r="K186" s="124"/>
      <c r="M186" s="135"/>
      <c r="N186" s="128"/>
      <c r="P186" s="128"/>
      <c r="Q186" s="131"/>
      <c r="R186" s="131"/>
    </row>
    <row r="187" spans="1:18" s="133" customFormat="1">
      <c r="A187" s="159"/>
      <c r="B187" s="172"/>
      <c r="C187" s="173"/>
      <c r="D187" s="139"/>
      <c r="E187" s="209"/>
      <c r="F187" s="129"/>
      <c r="G187" s="132"/>
      <c r="H187" s="132"/>
      <c r="I187" s="132"/>
      <c r="J187" s="132"/>
      <c r="K187" s="132"/>
      <c r="M187" s="138"/>
      <c r="N187" s="128"/>
      <c r="P187" s="128"/>
      <c r="Q187" s="131"/>
      <c r="R187" s="131"/>
    </row>
    <row r="188" spans="1:18" s="133" customFormat="1">
      <c r="A188" s="171"/>
      <c r="B188" s="172"/>
      <c r="C188" s="173"/>
      <c r="D188" s="139"/>
      <c r="E188" s="209"/>
      <c r="F188" s="129"/>
      <c r="G188" s="132"/>
      <c r="H188" s="132"/>
      <c r="I188" s="132"/>
      <c r="J188" s="132"/>
      <c r="K188" s="132"/>
      <c r="M188" s="138"/>
      <c r="N188" s="128"/>
      <c r="P188" s="128"/>
      <c r="Q188" s="131"/>
      <c r="R188" s="131"/>
    </row>
    <row r="189" spans="1:18" s="127" customFormat="1" ht="129" customHeight="1">
      <c r="A189" s="163" t="s">
        <v>120</v>
      </c>
      <c r="B189" s="168" t="s">
        <v>119</v>
      </c>
      <c r="C189" s="169" t="s">
        <v>16</v>
      </c>
      <c r="D189" s="134">
        <v>7</v>
      </c>
      <c r="E189" s="203"/>
      <c r="F189" s="129">
        <f t="shared" si="10"/>
        <v>0</v>
      </c>
      <c r="G189" s="124"/>
      <c r="H189" s="124"/>
      <c r="I189" s="124"/>
      <c r="J189" s="124"/>
      <c r="K189" s="124"/>
      <c r="L189" s="134"/>
      <c r="M189" s="135"/>
      <c r="N189" s="128"/>
      <c r="P189" s="128"/>
      <c r="Q189" s="128"/>
      <c r="R189" s="128"/>
    </row>
    <row r="190" spans="1:18" s="130" customFormat="1" ht="25.5">
      <c r="B190" s="170" t="s">
        <v>121</v>
      </c>
      <c r="C190" s="169" t="s">
        <v>16</v>
      </c>
      <c r="D190" s="134">
        <v>1</v>
      </c>
      <c r="E190" s="203"/>
      <c r="F190" s="129">
        <f t="shared" si="10"/>
        <v>0</v>
      </c>
      <c r="G190" s="124"/>
      <c r="H190" s="124"/>
      <c r="I190" s="124"/>
      <c r="J190" s="124"/>
      <c r="K190" s="124"/>
      <c r="L190" s="134"/>
      <c r="M190" s="135"/>
      <c r="N190" s="128"/>
      <c r="P190" s="128"/>
      <c r="Q190" s="131"/>
      <c r="R190" s="131"/>
    </row>
    <row r="191" spans="1:18" s="130" customFormat="1" ht="16.5" customHeight="1">
      <c r="A191" s="159" t="s">
        <v>36</v>
      </c>
      <c r="B191" s="204" t="s">
        <v>122</v>
      </c>
      <c r="C191" s="169"/>
      <c r="D191" s="134"/>
      <c r="E191" s="203"/>
      <c r="F191" s="129"/>
      <c r="G191" s="124"/>
      <c r="H191" s="124"/>
      <c r="I191" s="124"/>
      <c r="J191" s="124"/>
      <c r="K191" s="124"/>
      <c r="L191" s="134"/>
      <c r="M191" s="135"/>
      <c r="N191" s="128"/>
      <c r="P191" s="128"/>
      <c r="Q191" s="131"/>
      <c r="R191" s="131"/>
    </row>
    <row r="192" spans="1:18" s="133" customFormat="1">
      <c r="A192" s="159"/>
      <c r="B192" s="172"/>
      <c r="C192" s="173"/>
      <c r="D192" s="139"/>
      <c r="E192" s="209"/>
      <c r="F192" s="129"/>
      <c r="G192" s="132"/>
      <c r="H192" s="132"/>
      <c r="I192" s="132"/>
      <c r="J192" s="132"/>
      <c r="K192" s="132"/>
      <c r="L192" s="139"/>
      <c r="M192" s="138"/>
      <c r="N192" s="128"/>
      <c r="P192" s="128"/>
      <c r="Q192" s="131"/>
      <c r="R192" s="131"/>
    </row>
    <row r="193" spans="1:18" s="133" customFormat="1">
      <c r="A193" s="171"/>
      <c r="B193" s="172"/>
      <c r="C193" s="173"/>
      <c r="D193" s="139"/>
      <c r="E193" s="209"/>
      <c r="F193" s="129"/>
      <c r="G193" s="132"/>
      <c r="H193" s="132"/>
      <c r="I193" s="132"/>
      <c r="J193" s="132"/>
      <c r="K193" s="132"/>
      <c r="L193" s="139"/>
      <c r="M193" s="138"/>
      <c r="N193" s="128"/>
      <c r="P193" s="128"/>
      <c r="Q193" s="131"/>
      <c r="R193" s="131"/>
    </row>
    <row r="194" spans="1:18" s="127" customFormat="1" ht="129" customHeight="1">
      <c r="A194" s="163" t="s">
        <v>124</v>
      </c>
      <c r="B194" s="168" t="s">
        <v>123</v>
      </c>
      <c r="C194" s="169" t="s">
        <v>16</v>
      </c>
      <c r="D194" s="134">
        <v>5</v>
      </c>
      <c r="E194" s="203"/>
      <c r="F194" s="129">
        <f t="shared" si="10"/>
        <v>0</v>
      </c>
      <c r="G194" s="124"/>
      <c r="H194" s="124"/>
      <c r="I194" s="124"/>
      <c r="J194" s="124"/>
      <c r="K194" s="124"/>
      <c r="L194" s="134"/>
      <c r="M194" s="135"/>
      <c r="N194" s="128"/>
      <c r="P194" s="128"/>
      <c r="Q194" s="128"/>
      <c r="R194" s="128"/>
    </row>
    <row r="195" spans="1:18" s="130" customFormat="1" ht="25.5">
      <c r="B195" s="170" t="s">
        <v>121</v>
      </c>
      <c r="C195" s="169" t="s">
        <v>16</v>
      </c>
      <c r="D195" s="134">
        <v>1</v>
      </c>
      <c r="E195" s="203"/>
      <c r="F195" s="129">
        <f t="shared" si="10"/>
        <v>0</v>
      </c>
      <c r="G195" s="124"/>
      <c r="H195" s="124"/>
      <c r="I195" s="124"/>
      <c r="J195" s="124"/>
      <c r="K195" s="124"/>
      <c r="L195" s="134"/>
      <c r="M195" s="135"/>
      <c r="N195" s="128"/>
      <c r="P195" s="128"/>
      <c r="Q195" s="131"/>
      <c r="R195" s="131"/>
    </row>
    <row r="196" spans="1:18" s="130" customFormat="1" ht="16.5" customHeight="1">
      <c r="A196" s="159" t="s">
        <v>36</v>
      </c>
      <c r="B196" s="204" t="s">
        <v>122</v>
      </c>
      <c r="C196" s="169"/>
      <c r="D196" s="134"/>
      <c r="E196" s="203"/>
      <c r="F196" s="129"/>
      <c r="G196" s="124"/>
      <c r="H196" s="124"/>
      <c r="I196" s="124"/>
      <c r="J196" s="124"/>
      <c r="K196" s="124"/>
      <c r="L196" s="134"/>
      <c r="M196" s="135"/>
      <c r="N196" s="128"/>
      <c r="P196" s="128"/>
      <c r="Q196" s="131"/>
      <c r="R196" s="131"/>
    </row>
    <row r="197" spans="1:18" s="133" customFormat="1">
      <c r="A197" s="159"/>
      <c r="B197" s="172"/>
      <c r="C197" s="173"/>
      <c r="D197" s="139"/>
      <c r="E197" s="209"/>
      <c r="F197" s="129"/>
      <c r="G197" s="132"/>
      <c r="H197" s="132"/>
      <c r="I197" s="132"/>
      <c r="J197" s="132"/>
      <c r="K197" s="132"/>
      <c r="L197" s="139"/>
      <c r="M197" s="138"/>
      <c r="N197" s="128"/>
      <c r="P197" s="128"/>
      <c r="Q197" s="131"/>
      <c r="R197" s="131"/>
    </row>
    <row r="198" spans="1:18" s="133" customFormat="1">
      <c r="A198" s="171"/>
      <c r="B198" s="172"/>
      <c r="C198" s="173"/>
      <c r="D198" s="139"/>
      <c r="E198" s="209"/>
      <c r="F198" s="129"/>
      <c r="G198" s="132"/>
      <c r="H198" s="132"/>
      <c r="I198" s="132"/>
      <c r="J198" s="132"/>
      <c r="K198" s="132"/>
      <c r="L198" s="139"/>
      <c r="M198" s="138"/>
      <c r="N198" s="128"/>
      <c r="P198" s="128"/>
      <c r="Q198" s="131"/>
      <c r="R198" s="131"/>
    </row>
    <row r="199" spans="1:18" s="127" customFormat="1" ht="154.5" customHeight="1">
      <c r="A199" s="163" t="s">
        <v>126</v>
      </c>
      <c r="B199" s="168" t="s">
        <v>125</v>
      </c>
      <c r="C199" s="169" t="s">
        <v>16</v>
      </c>
      <c r="D199" s="134">
        <v>1</v>
      </c>
      <c r="E199" s="203"/>
      <c r="F199" s="129">
        <f t="shared" si="10"/>
        <v>0</v>
      </c>
      <c r="G199" s="124"/>
      <c r="H199" s="124"/>
      <c r="I199" s="124"/>
      <c r="J199" s="124"/>
      <c r="K199" s="124"/>
      <c r="L199" s="134"/>
      <c r="M199" s="135"/>
      <c r="N199" s="128"/>
      <c r="P199" s="128"/>
      <c r="Q199" s="128"/>
      <c r="R199" s="128"/>
    </row>
    <row r="200" spans="1:18" s="133" customFormat="1" ht="38.25">
      <c r="B200" s="170" t="s">
        <v>106</v>
      </c>
      <c r="C200" s="169" t="s">
        <v>16</v>
      </c>
      <c r="D200" s="134">
        <v>1</v>
      </c>
      <c r="E200" s="203"/>
      <c r="F200" s="129">
        <f t="shared" si="10"/>
        <v>0</v>
      </c>
      <c r="G200" s="124"/>
      <c r="H200" s="124"/>
      <c r="I200" s="124"/>
      <c r="J200" s="124"/>
      <c r="K200" s="124"/>
      <c r="L200" s="134"/>
      <c r="M200" s="135"/>
      <c r="N200" s="128"/>
      <c r="P200" s="128"/>
      <c r="Q200" s="131"/>
      <c r="R200" s="131"/>
    </row>
    <row r="201" spans="1:18" s="130" customFormat="1" ht="51">
      <c r="A201" s="159" t="s">
        <v>36</v>
      </c>
      <c r="B201" s="170" t="s">
        <v>59</v>
      </c>
      <c r="C201" s="169" t="s">
        <v>16</v>
      </c>
      <c r="D201" s="134"/>
      <c r="E201" s="203"/>
      <c r="F201" s="129">
        <f t="shared" si="10"/>
        <v>0</v>
      </c>
      <c r="G201" s="124"/>
      <c r="H201" s="124"/>
      <c r="I201" s="124"/>
      <c r="J201" s="124"/>
      <c r="K201" s="124"/>
      <c r="L201" s="134"/>
      <c r="M201" s="135"/>
      <c r="N201" s="128"/>
      <c r="P201" s="128"/>
      <c r="Q201" s="131"/>
      <c r="R201" s="131"/>
    </row>
    <row r="202" spans="1:18" s="130" customFormat="1" ht="51">
      <c r="A202" s="159" t="s">
        <v>36</v>
      </c>
      <c r="B202" s="170" t="s">
        <v>60</v>
      </c>
      <c r="C202" s="169" t="s">
        <v>16</v>
      </c>
      <c r="D202" s="134">
        <v>1</v>
      </c>
      <c r="E202" s="203"/>
      <c r="F202" s="129">
        <f t="shared" si="10"/>
        <v>0</v>
      </c>
      <c r="G202" s="124"/>
      <c r="H202" s="124"/>
      <c r="I202" s="124"/>
      <c r="J202" s="124"/>
      <c r="K202" s="124"/>
      <c r="L202" s="134"/>
      <c r="M202" s="135"/>
      <c r="N202" s="128"/>
      <c r="P202" s="128"/>
      <c r="Q202" s="131"/>
      <c r="R202" s="131"/>
    </row>
    <row r="203" spans="1:18" s="130" customFormat="1" ht="38.25">
      <c r="A203" s="159" t="s">
        <v>36</v>
      </c>
      <c r="B203" s="170" t="s">
        <v>71</v>
      </c>
      <c r="C203" s="169" t="s">
        <v>16</v>
      </c>
      <c r="D203" s="134">
        <v>1</v>
      </c>
      <c r="E203" s="203"/>
      <c r="F203" s="129">
        <f t="shared" si="10"/>
        <v>0</v>
      </c>
      <c r="G203" s="124"/>
      <c r="H203" s="124"/>
      <c r="I203" s="124"/>
      <c r="J203" s="124"/>
      <c r="K203" s="124"/>
      <c r="L203" s="134"/>
      <c r="M203" s="135"/>
      <c r="N203" s="128"/>
      <c r="P203" s="128"/>
      <c r="Q203" s="131"/>
      <c r="R203" s="131"/>
    </row>
    <row r="204" spans="1:18" s="130" customFormat="1">
      <c r="A204" s="159" t="s">
        <v>36</v>
      </c>
      <c r="B204" s="170" t="s">
        <v>101</v>
      </c>
      <c r="C204" s="169" t="s">
        <v>16</v>
      </c>
      <c r="D204" s="134">
        <v>1</v>
      </c>
      <c r="E204" s="203"/>
      <c r="F204" s="129">
        <f t="shared" si="10"/>
        <v>0</v>
      </c>
      <c r="G204" s="124"/>
      <c r="H204" s="124"/>
      <c r="I204" s="124"/>
      <c r="J204" s="124"/>
      <c r="K204" s="124"/>
      <c r="L204" s="134"/>
      <c r="M204" s="135"/>
      <c r="N204" s="128"/>
      <c r="P204" s="128"/>
      <c r="Q204" s="131"/>
      <c r="R204" s="131"/>
    </row>
    <row r="205" spans="1:18" s="130" customFormat="1">
      <c r="A205" s="159" t="s">
        <v>36</v>
      </c>
      <c r="B205" s="170" t="s">
        <v>73</v>
      </c>
      <c r="C205" s="169" t="s">
        <v>16</v>
      </c>
      <c r="D205" s="134">
        <v>1</v>
      </c>
      <c r="E205" s="203"/>
      <c r="F205" s="129">
        <f t="shared" si="10"/>
        <v>0</v>
      </c>
      <c r="G205" s="124"/>
      <c r="H205" s="124"/>
      <c r="I205" s="124"/>
      <c r="J205" s="124"/>
      <c r="K205" s="124"/>
      <c r="L205" s="134"/>
      <c r="M205" s="135"/>
      <c r="N205" s="128"/>
      <c r="P205" s="128"/>
      <c r="Q205" s="131"/>
      <c r="R205" s="131"/>
    </row>
    <row r="206" spans="1:18" s="130" customFormat="1" ht="25.5">
      <c r="A206" s="159" t="s">
        <v>36</v>
      </c>
      <c r="B206" s="170" t="s">
        <v>115</v>
      </c>
      <c r="C206" s="169" t="s">
        <v>16</v>
      </c>
      <c r="D206" s="134">
        <v>1</v>
      </c>
      <c r="E206" s="203"/>
      <c r="F206" s="129">
        <f t="shared" si="10"/>
        <v>0</v>
      </c>
      <c r="G206" s="124"/>
      <c r="H206" s="124"/>
      <c r="I206" s="124"/>
      <c r="J206" s="124"/>
      <c r="K206" s="124"/>
      <c r="L206" s="134"/>
      <c r="M206" s="135"/>
      <c r="N206" s="128"/>
      <c r="P206" s="128"/>
      <c r="Q206" s="131"/>
      <c r="R206" s="131"/>
    </row>
    <row r="207" spans="1:18" s="130" customFormat="1" ht="28.5" customHeight="1">
      <c r="A207" s="159" t="s">
        <v>36</v>
      </c>
      <c r="B207" s="170" t="s">
        <v>86</v>
      </c>
      <c r="C207" s="169" t="s">
        <v>16</v>
      </c>
      <c r="D207" s="134">
        <v>1</v>
      </c>
      <c r="E207" s="203"/>
      <c r="F207" s="129">
        <f t="shared" si="10"/>
        <v>0</v>
      </c>
      <c r="G207" s="124"/>
      <c r="H207" s="124"/>
      <c r="I207" s="124"/>
      <c r="J207" s="124"/>
      <c r="K207" s="124"/>
      <c r="L207" s="134"/>
      <c r="M207" s="135"/>
      <c r="N207" s="128"/>
      <c r="P207" s="128"/>
      <c r="Q207" s="131"/>
      <c r="R207" s="131"/>
    </row>
    <row r="208" spans="1:18" s="130" customFormat="1" ht="27.75" customHeight="1">
      <c r="A208" s="159" t="s">
        <v>36</v>
      </c>
      <c r="B208" s="170" t="s">
        <v>127</v>
      </c>
      <c r="C208" s="169"/>
      <c r="D208" s="134"/>
      <c r="E208" s="203"/>
      <c r="F208" s="129"/>
      <c r="G208" s="124"/>
      <c r="H208" s="124"/>
      <c r="I208" s="124"/>
      <c r="J208" s="124"/>
      <c r="K208" s="124"/>
      <c r="M208" s="128"/>
      <c r="N208" s="128"/>
      <c r="P208" s="131"/>
      <c r="Q208" s="131"/>
      <c r="R208" s="131"/>
    </row>
    <row r="209" spans="1:18" s="127" customFormat="1">
      <c r="A209" s="171"/>
      <c r="B209" s="176"/>
      <c r="C209" s="177"/>
      <c r="D209" s="178"/>
      <c r="E209" s="52"/>
      <c r="F209" s="129"/>
      <c r="G209" s="132"/>
      <c r="H209" s="132"/>
      <c r="I209" s="132"/>
      <c r="J209" s="132"/>
      <c r="K209" s="132"/>
      <c r="M209" s="128"/>
      <c r="N209" s="128"/>
      <c r="P209" s="128"/>
      <c r="Q209" s="128"/>
      <c r="R209" s="128"/>
    </row>
    <row r="210" spans="1:18" s="127" customFormat="1" ht="51">
      <c r="A210" s="167">
        <f ca="1">IF(ISTEXT(B210),MAX($A$1:$A210)+1,"")</f>
        <v>10</v>
      </c>
      <c r="B210" s="168" t="s">
        <v>128</v>
      </c>
      <c r="C210" s="174" t="s">
        <v>10</v>
      </c>
      <c r="D210" s="175">
        <v>47</v>
      </c>
      <c r="E210" s="35"/>
      <c r="F210" s="129">
        <f t="shared" si="10"/>
        <v>0</v>
      </c>
      <c r="G210" s="124"/>
      <c r="H210" s="124"/>
      <c r="I210" s="124"/>
      <c r="J210" s="124"/>
      <c r="K210" s="124"/>
      <c r="M210" s="128"/>
      <c r="N210" s="128"/>
      <c r="P210" s="128"/>
      <c r="Q210" s="128"/>
      <c r="R210" s="128"/>
    </row>
    <row r="211" spans="1:18" s="127" customFormat="1" ht="88.5" customHeight="1">
      <c r="A211" s="167"/>
      <c r="B211" s="179" t="s">
        <v>143</v>
      </c>
      <c r="C211" s="161" t="s">
        <v>10</v>
      </c>
      <c r="D211" s="180">
        <v>2</v>
      </c>
      <c r="E211" s="210"/>
      <c r="F211" s="129">
        <f t="shared" si="10"/>
        <v>0</v>
      </c>
      <c r="G211" s="124"/>
      <c r="H211" s="124"/>
      <c r="I211" s="124"/>
      <c r="J211" s="124"/>
      <c r="K211" s="124"/>
      <c r="M211" s="128"/>
      <c r="N211" s="128"/>
      <c r="P211" s="128"/>
      <c r="Q211" s="128"/>
      <c r="R211" s="128"/>
    </row>
    <row r="212" spans="1:18" s="140" customFormat="1" ht="15">
      <c r="A212" s="159"/>
      <c r="B212" s="181" t="s">
        <v>144</v>
      </c>
      <c r="C212" s="182"/>
      <c r="D212" s="183"/>
      <c r="E212" s="211"/>
      <c r="F212" s="129"/>
      <c r="G212" s="124"/>
      <c r="H212" s="124"/>
      <c r="I212" s="124"/>
      <c r="J212" s="124"/>
      <c r="K212" s="124"/>
      <c r="M212" s="128"/>
      <c r="N212" s="128"/>
      <c r="P212" s="126"/>
      <c r="Q212" s="126"/>
      <c r="R212" s="126"/>
    </row>
    <row r="213" spans="1:18" s="130" customFormat="1" ht="135">
      <c r="A213" s="167"/>
      <c r="B213" s="179" t="s">
        <v>145</v>
      </c>
      <c r="C213" s="174" t="s">
        <v>10</v>
      </c>
      <c r="D213" s="175">
        <v>1</v>
      </c>
      <c r="E213" s="212"/>
      <c r="F213" s="129">
        <f t="shared" si="10"/>
        <v>0</v>
      </c>
      <c r="G213" s="124"/>
      <c r="H213" s="124"/>
      <c r="I213" s="124"/>
      <c r="J213" s="124"/>
      <c r="K213" s="124"/>
      <c r="M213" s="128"/>
      <c r="N213" s="128"/>
      <c r="P213" s="131"/>
      <c r="Q213" s="131"/>
      <c r="R213" s="131"/>
    </row>
    <row r="214" spans="1:18" s="141" customFormat="1" ht="120">
      <c r="A214" s="184"/>
      <c r="B214" s="179" t="s">
        <v>146</v>
      </c>
      <c r="C214" s="185" t="s">
        <v>10</v>
      </c>
      <c r="D214" s="186">
        <v>10</v>
      </c>
      <c r="E214" s="213"/>
      <c r="F214" s="129">
        <f t="shared" si="10"/>
        <v>0</v>
      </c>
      <c r="G214" s="132"/>
      <c r="H214" s="132"/>
      <c r="I214" s="132"/>
      <c r="J214" s="132"/>
      <c r="K214" s="132"/>
      <c r="M214" s="142"/>
      <c r="N214" s="142"/>
      <c r="P214" s="143"/>
      <c r="Q214" s="143"/>
      <c r="R214" s="143"/>
    </row>
    <row r="215" spans="1:18" s="141" customFormat="1" ht="30">
      <c r="A215" s="187"/>
      <c r="B215" s="179" t="s">
        <v>147</v>
      </c>
      <c r="C215" s="185" t="s">
        <v>10</v>
      </c>
      <c r="D215" s="186">
        <v>20</v>
      </c>
      <c r="E215" s="213"/>
      <c r="F215" s="129">
        <f t="shared" si="10"/>
        <v>0</v>
      </c>
      <c r="G215" s="132"/>
      <c r="H215" s="132"/>
      <c r="I215" s="132"/>
      <c r="J215" s="132"/>
      <c r="K215" s="132"/>
      <c r="M215" s="142"/>
      <c r="N215" s="142"/>
      <c r="P215" s="143"/>
      <c r="Q215" s="143"/>
      <c r="R215" s="143"/>
    </row>
    <row r="216" spans="1:18" s="141" customFormat="1" ht="30">
      <c r="A216" s="187"/>
      <c r="B216" s="179" t="s">
        <v>148</v>
      </c>
      <c r="C216" s="174" t="s">
        <v>10</v>
      </c>
      <c r="D216" s="175">
        <v>20</v>
      </c>
      <c r="E216" s="103"/>
      <c r="F216" s="129">
        <f t="shared" si="10"/>
        <v>0</v>
      </c>
      <c r="G216" s="132"/>
      <c r="H216" s="132"/>
      <c r="I216" s="132"/>
      <c r="J216" s="132"/>
      <c r="K216" s="132"/>
      <c r="M216" s="142"/>
      <c r="N216" s="142"/>
      <c r="P216" s="143"/>
      <c r="Q216" s="143"/>
      <c r="R216" s="143"/>
    </row>
    <row r="217" spans="1:18" s="141" customFormat="1" ht="15">
      <c r="A217" s="188"/>
      <c r="B217" s="189" t="s">
        <v>149</v>
      </c>
      <c r="C217" s="177"/>
      <c r="D217" s="178"/>
      <c r="E217" s="214"/>
      <c r="F217" s="129">
        <f t="shared" si="10"/>
        <v>0</v>
      </c>
      <c r="G217" s="132"/>
      <c r="H217" s="132"/>
      <c r="I217" s="132"/>
      <c r="J217" s="132"/>
      <c r="K217" s="132"/>
      <c r="M217" s="142"/>
      <c r="N217" s="142"/>
      <c r="P217" s="143"/>
      <c r="Q217" s="143"/>
      <c r="R217" s="143"/>
    </row>
    <row r="218" spans="1:18" s="141" customFormat="1" ht="262.5">
      <c r="A218" s="188"/>
      <c r="B218" s="190" t="s">
        <v>150</v>
      </c>
      <c r="C218" s="174" t="s">
        <v>10</v>
      </c>
      <c r="D218" s="175">
        <v>1</v>
      </c>
      <c r="E218" s="103"/>
      <c r="F218" s="129">
        <f t="shared" si="10"/>
        <v>0</v>
      </c>
      <c r="G218" s="132"/>
      <c r="H218" s="132"/>
      <c r="I218" s="132"/>
      <c r="J218" s="132"/>
      <c r="K218" s="132"/>
      <c r="M218" s="142"/>
      <c r="N218" s="142"/>
      <c r="P218" s="143"/>
      <c r="Q218" s="143"/>
      <c r="R218" s="143"/>
    </row>
    <row r="219" spans="1:18" s="141" customFormat="1" ht="97.5">
      <c r="A219" s="188"/>
      <c r="B219" s="179" t="s">
        <v>151</v>
      </c>
      <c r="C219" s="174" t="s">
        <v>10</v>
      </c>
      <c r="D219" s="175">
        <v>2</v>
      </c>
      <c r="E219" s="215"/>
      <c r="F219" s="129">
        <f t="shared" si="10"/>
        <v>0</v>
      </c>
      <c r="G219" s="132"/>
      <c r="H219" s="132"/>
      <c r="I219" s="132"/>
      <c r="J219" s="132"/>
      <c r="K219" s="132"/>
      <c r="M219" s="142"/>
      <c r="N219" s="142"/>
      <c r="P219" s="143"/>
      <c r="Q219" s="143"/>
      <c r="R219" s="143"/>
    </row>
    <row r="220" spans="1:18" s="141" customFormat="1" ht="108.75">
      <c r="A220" s="188"/>
      <c r="B220" s="179" t="s">
        <v>152</v>
      </c>
      <c r="C220" s="174" t="s">
        <v>10</v>
      </c>
      <c r="D220" s="175">
        <v>45</v>
      </c>
      <c r="E220" s="216"/>
      <c r="F220" s="129">
        <f t="shared" si="10"/>
        <v>0</v>
      </c>
      <c r="G220" s="132"/>
      <c r="H220" s="132"/>
      <c r="I220" s="132"/>
      <c r="J220" s="132"/>
      <c r="K220" s="132"/>
      <c r="M220" s="142"/>
      <c r="N220" s="142"/>
      <c r="P220" s="143"/>
      <c r="Q220" s="143"/>
      <c r="R220" s="143"/>
    </row>
    <row r="221" spans="1:18" ht="38.25">
      <c r="B221" s="170" t="s">
        <v>127</v>
      </c>
      <c r="C221" s="177"/>
      <c r="D221" s="191">
        <f>SUM(D2:D220)</f>
        <v>305</v>
      </c>
      <c r="E221" s="76"/>
      <c r="F221" s="144">
        <f>SUM(F2:F220)</f>
        <v>0</v>
      </c>
      <c r="G221" s="132"/>
      <c r="H221" s="132"/>
      <c r="I221" s="132"/>
      <c r="J221" s="132"/>
      <c r="K221" s="132"/>
      <c r="L221" s="145"/>
    </row>
    <row r="222" spans="1:18">
      <c r="C222" s="177"/>
      <c r="D222" s="178"/>
      <c r="E222" s="217"/>
      <c r="F222" s="129"/>
      <c r="G222" s="132"/>
      <c r="H222" s="132"/>
      <c r="I222" s="132"/>
      <c r="J222" s="132"/>
      <c r="K222" s="132"/>
    </row>
    <row r="223" spans="1:18">
      <c r="C223" s="177"/>
      <c r="D223" s="178"/>
      <c r="E223" s="217"/>
      <c r="F223" s="129"/>
      <c r="G223" s="132"/>
      <c r="H223" s="132"/>
      <c r="I223" s="132"/>
      <c r="J223" s="132"/>
      <c r="K223" s="132"/>
    </row>
    <row r="224" spans="1:18">
      <c r="B224" s="193"/>
      <c r="C224" s="194"/>
      <c r="D224" s="195"/>
      <c r="E224" s="76"/>
      <c r="F224" s="132"/>
      <c r="G224" s="132"/>
      <c r="H224" s="132"/>
      <c r="I224" s="132"/>
      <c r="J224" s="132"/>
      <c r="K224" s="132"/>
    </row>
    <row r="225" spans="2:11">
      <c r="C225" s="177"/>
      <c r="D225" s="178"/>
      <c r="E225" s="76"/>
      <c r="F225" s="132"/>
      <c r="G225" s="132"/>
      <c r="H225" s="132"/>
      <c r="I225" s="132"/>
      <c r="J225" s="132"/>
      <c r="K225" s="132"/>
    </row>
    <row r="226" spans="2:11">
      <c r="B226" s="176"/>
      <c r="C226" s="177"/>
      <c r="D226" s="178"/>
      <c r="E226" s="76"/>
      <c r="F226" s="132"/>
      <c r="G226" s="132"/>
      <c r="H226" s="132"/>
      <c r="I226" s="132"/>
      <c r="J226" s="132"/>
      <c r="K226" s="132"/>
    </row>
    <row r="227" spans="2:11">
      <c r="B227" s="193"/>
      <c r="C227" s="194"/>
      <c r="D227" s="195"/>
      <c r="E227" s="76"/>
      <c r="F227" s="132"/>
      <c r="G227" s="132"/>
      <c r="H227" s="132"/>
      <c r="I227" s="132"/>
      <c r="J227" s="132"/>
      <c r="K227" s="132"/>
    </row>
    <row r="228" spans="2:11">
      <c r="B228" s="176"/>
      <c r="C228" s="177"/>
      <c r="D228" s="178"/>
      <c r="E228" s="76"/>
      <c r="F228" s="132"/>
      <c r="G228" s="132"/>
      <c r="H228" s="132"/>
      <c r="I228" s="132"/>
      <c r="J228" s="132"/>
      <c r="K228" s="132"/>
    </row>
    <row r="229" spans="2:11">
      <c r="B229" s="196"/>
      <c r="C229" s="194"/>
      <c r="D229" s="195"/>
      <c r="E229" s="76"/>
      <c r="F229" s="132"/>
      <c r="G229" s="132"/>
      <c r="H229" s="132"/>
      <c r="I229" s="132"/>
      <c r="J229" s="132"/>
      <c r="K229" s="132"/>
    </row>
    <row r="230" spans="2:11">
      <c r="B230" s="193"/>
      <c r="C230" s="177"/>
      <c r="D230" s="178"/>
      <c r="E230" s="76"/>
      <c r="F230" s="132"/>
      <c r="G230" s="132"/>
      <c r="H230" s="132"/>
      <c r="I230" s="132"/>
      <c r="J230" s="132"/>
      <c r="K230" s="132"/>
    </row>
    <row r="231" spans="2:11">
      <c r="C231" s="177"/>
      <c r="D231" s="178"/>
      <c r="E231" s="76"/>
      <c r="F231" s="132"/>
      <c r="G231" s="132"/>
      <c r="H231" s="132"/>
      <c r="I231" s="132"/>
      <c r="J231" s="132"/>
      <c r="K231" s="132"/>
    </row>
    <row r="232" spans="2:11">
      <c r="B232" s="197"/>
      <c r="C232" s="177"/>
      <c r="D232" s="178"/>
      <c r="E232" s="76"/>
      <c r="F232" s="132"/>
      <c r="G232" s="132"/>
      <c r="H232" s="132"/>
      <c r="I232" s="132"/>
      <c r="J232" s="132"/>
      <c r="K232" s="132"/>
    </row>
    <row r="233" spans="2:11">
      <c r="E233" s="76"/>
      <c r="F233" s="132"/>
      <c r="G233" s="132"/>
      <c r="H233" s="132"/>
      <c r="I233" s="132"/>
      <c r="J233" s="132"/>
      <c r="K233" s="132"/>
    </row>
    <row r="234" spans="2:11">
      <c r="E234" s="76"/>
      <c r="F234" s="132"/>
      <c r="G234" s="132"/>
      <c r="H234" s="132"/>
      <c r="I234" s="132"/>
      <c r="J234" s="132"/>
      <c r="K234" s="132"/>
    </row>
    <row r="235" spans="2:11">
      <c r="B235" s="193"/>
      <c r="E235" s="217"/>
      <c r="F235" s="132"/>
      <c r="G235" s="132"/>
      <c r="H235" s="132"/>
      <c r="I235" s="132"/>
      <c r="J235" s="132"/>
      <c r="K235" s="132"/>
    </row>
    <row r="236" spans="2:11">
      <c r="E236" s="76"/>
      <c r="F236" s="132"/>
      <c r="G236" s="132"/>
      <c r="H236" s="132"/>
      <c r="I236" s="132"/>
      <c r="J236" s="132"/>
      <c r="K236" s="132"/>
    </row>
    <row r="237" spans="2:11">
      <c r="B237" s="193"/>
      <c r="C237" s="194"/>
      <c r="D237" s="195"/>
      <c r="E237" s="76"/>
      <c r="F237" s="132"/>
      <c r="G237" s="132"/>
      <c r="H237" s="132"/>
      <c r="I237" s="132"/>
      <c r="J237" s="132"/>
      <c r="K237" s="132"/>
    </row>
    <row r="238" spans="2:11">
      <c r="E238" s="76"/>
      <c r="F238" s="132"/>
      <c r="G238" s="132"/>
      <c r="H238" s="132"/>
      <c r="I238" s="132"/>
      <c r="J238" s="132"/>
      <c r="K238" s="132"/>
    </row>
    <row r="239" spans="2:11">
      <c r="E239" s="76"/>
      <c r="F239" s="132"/>
      <c r="G239" s="132"/>
      <c r="H239" s="132"/>
      <c r="I239" s="132"/>
      <c r="J239" s="132"/>
      <c r="K239" s="132"/>
    </row>
    <row r="240" spans="2:11">
      <c r="B240" s="193"/>
      <c r="C240" s="194"/>
      <c r="D240" s="195"/>
      <c r="E240" s="76"/>
      <c r="F240" s="132"/>
      <c r="G240" s="132"/>
      <c r="H240" s="132"/>
      <c r="I240" s="132"/>
      <c r="J240" s="132"/>
      <c r="K240" s="132"/>
    </row>
    <row r="241" spans="2:11">
      <c r="B241" s="193"/>
      <c r="C241" s="194"/>
      <c r="D241" s="195"/>
      <c r="E241" s="76"/>
      <c r="F241" s="132"/>
      <c r="G241" s="132"/>
      <c r="H241" s="132"/>
      <c r="I241" s="132"/>
      <c r="J241" s="132"/>
      <c r="K241" s="132"/>
    </row>
    <row r="242" spans="2:11">
      <c r="B242" s="193"/>
      <c r="C242" s="194"/>
      <c r="D242" s="195"/>
      <c r="E242" s="76"/>
      <c r="F242" s="132"/>
      <c r="G242" s="132"/>
      <c r="H242" s="132"/>
      <c r="I242" s="132"/>
      <c r="J242" s="132"/>
      <c r="K242" s="132"/>
    </row>
    <row r="243" spans="2:11">
      <c r="B243" s="193"/>
      <c r="C243" s="194"/>
      <c r="D243" s="195"/>
      <c r="E243" s="76"/>
      <c r="F243" s="132"/>
      <c r="G243" s="132"/>
      <c r="H243" s="132"/>
      <c r="I243" s="132"/>
      <c r="J243" s="132"/>
      <c r="K243" s="132"/>
    </row>
    <row r="244" spans="2:11">
      <c r="E244" s="214"/>
      <c r="F244" s="132"/>
      <c r="G244" s="132"/>
      <c r="H244" s="132"/>
      <c r="I244" s="132"/>
      <c r="J244" s="132"/>
      <c r="K244" s="132"/>
    </row>
    <row r="245" spans="2:11">
      <c r="D245" s="199"/>
      <c r="E245" s="214"/>
      <c r="F245" s="132"/>
      <c r="G245" s="132"/>
      <c r="H245" s="132"/>
      <c r="I245" s="132"/>
      <c r="J245" s="132"/>
      <c r="K245" s="132"/>
    </row>
    <row r="246" spans="2:11">
      <c r="D246" s="199"/>
      <c r="E246" s="214"/>
      <c r="F246" s="149"/>
      <c r="G246" s="149"/>
      <c r="H246" s="149"/>
      <c r="I246" s="149"/>
      <c r="J246" s="149"/>
      <c r="K246" s="149"/>
    </row>
    <row r="247" spans="2:11">
      <c r="B247" s="193"/>
      <c r="E247" s="214"/>
      <c r="F247" s="150"/>
      <c r="G247" s="150"/>
      <c r="H247" s="150"/>
      <c r="I247" s="150"/>
      <c r="J247" s="150"/>
      <c r="K247" s="150"/>
    </row>
  </sheetData>
  <sheetProtection algorithmName="SHA-512" hashValue="KaINVa3j3CZcNiAqqEOjvCRpWOm/rOxYrf4NaS6vS/4041W2DA1wMD7nMj++PNIeWcWuH/EMvcOsG7QtQTN9iA==" saltValue="6YEyOCuWFQ0cLLN7JhvwNA==" spinCount="100000" sheet="1" objects="1" scenarios="1"/>
  <protectedRanges>
    <protectedRange sqref="M141:M149 M129:M137 M153:M207 M45:M53 M117:M125 E7:E208" name="Obseg1_1"/>
    <protectedRange password="C519" sqref="E214:E215" name="Obseg1_9"/>
    <protectedRange sqref="E244:E249 E216:E223 E228:E240" name="Obseg1_2"/>
    <protectedRange password="C519" sqref="E224:E227" name="Obseg1_7_2"/>
    <protectedRange password="C519" sqref="E241:E243" name="Obseg1_6_1"/>
    <protectedRange sqref="E212:E213" name="Obseg1_1_2"/>
    <protectedRange sqref="E211" name="Obseg1_1_1"/>
  </protectedRange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3BEC2-2957-4F74-AD35-057D96340C43}">
  <dimension ref="A1:G132"/>
  <sheetViews>
    <sheetView showZeros="0" topLeftCell="A77" zoomScale="110" zoomScaleNormal="110" workbookViewId="0">
      <selection activeCell="F95" sqref="F95"/>
    </sheetView>
  </sheetViews>
  <sheetFormatPr defaultColWidth="9.140625" defaultRowHeight="12.75"/>
  <cols>
    <col min="1" max="1" width="5.7109375" style="74" customWidth="1"/>
    <col min="2" max="2" width="40.7109375" style="75" customWidth="1"/>
    <col min="3" max="3" width="6.7109375" style="77" customWidth="1"/>
    <col min="4" max="4" width="6.7109375" style="46" customWidth="1"/>
    <col min="5" max="5" width="11.42578125" style="47" bestFit="1" customWidth="1"/>
    <col min="6" max="6" width="12.7109375" style="47" customWidth="1"/>
    <col min="7" max="7" width="8.85546875" style="47" customWidth="1"/>
    <col min="8" max="16384" width="9.140625" style="47"/>
  </cols>
  <sheetData>
    <row r="1" spans="1:6" s="4" customFormat="1" ht="11.25">
      <c r="A1" s="1"/>
      <c r="B1" s="2"/>
      <c r="C1" s="3" t="s">
        <v>0</v>
      </c>
      <c r="D1" s="89" t="s">
        <v>1</v>
      </c>
      <c r="E1" s="90"/>
      <c r="F1" s="91"/>
    </row>
    <row r="2" spans="1:6" s="8" customFormat="1" ht="15">
      <c r="A2" s="5" t="s">
        <v>4</v>
      </c>
      <c r="B2" s="6" t="s">
        <v>5</v>
      </c>
      <c r="C2" s="7"/>
      <c r="D2" s="92"/>
      <c r="E2" s="7"/>
      <c r="F2" s="93"/>
    </row>
    <row r="3" spans="1:6" s="13" customFormat="1">
      <c r="A3" s="9"/>
      <c r="B3" s="10"/>
      <c r="C3" s="11"/>
      <c r="D3" s="115" t="s">
        <v>6</v>
      </c>
      <c r="E3" s="11"/>
      <c r="F3" s="94"/>
    </row>
    <row r="4" spans="1:6" s="18" customFormat="1">
      <c r="A4" s="14" t="s">
        <v>7</v>
      </c>
      <c r="B4" s="15" t="s">
        <v>8</v>
      </c>
      <c r="C4" s="16"/>
      <c r="D4" s="95"/>
      <c r="F4" s="96"/>
    </row>
    <row r="5" spans="1:6" s="18" customFormat="1">
      <c r="A5" s="19"/>
      <c r="B5" s="15"/>
      <c r="C5" s="16"/>
      <c r="D5" s="95"/>
      <c r="F5" s="96"/>
    </row>
    <row r="6" spans="1:6" s="24" customFormat="1" ht="267.75">
      <c r="A6" s="19">
        <f>IF(ISTEXT(B6),MAX($A$1:$A5)+1,"")</f>
        <v>1</v>
      </c>
      <c r="B6" s="20" t="s">
        <v>9</v>
      </c>
      <c r="C6" s="21" t="s">
        <v>10</v>
      </c>
      <c r="D6" s="97">
        <v>1</v>
      </c>
      <c r="E6" s="23"/>
      <c r="F6" s="96"/>
    </row>
    <row r="7" spans="1:6" s="24" customFormat="1">
      <c r="A7" s="19"/>
      <c r="B7" s="20"/>
      <c r="C7" s="21"/>
      <c r="D7" s="97"/>
      <c r="E7" s="23"/>
      <c r="F7" s="96"/>
    </row>
    <row r="8" spans="1:6" s="24" customFormat="1">
      <c r="A8" s="19"/>
      <c r="B8" s="20"/>
      <c r="C8" s="21"/>
      <c r="D8" s="97"/>
      <c r="E8" s="23"/>
      <c r="F8" s="96"/>
    </row>
    <row r="9" spans="1:6" s="24" customFormat="1" ht="280.5">
      <c r="A9" s="19">
        <f>IF(ISTEXT(B9),MAX($A$1:$A8)+1,"")</f>
        <v>2</v>
      </c>
      <c r="B9" s="20" t="s">
        <v>11</v>
      </c>
      <c r="C9" s="21" t="s">
        <v>10</v>
      </c>
      <c r="D9" s="97">
        <v>1</v>
      </c>
      <c r="E9" s="23"/>
      <c r="F9" s="96"/>
    </row>
    <row r="10" spans="1:6" s="24" customFormat="1">
      <c r="A10" s="19"/>
      <c r="B10" s="20"/>
      <c r="C10" s="21"/>
      <c r="D10" s="97"/>
      <c r="E10" s="23"/>
      <c r="F10" s="96"/>
    </row>
    <row r="11" spans="1:6" s="24" customFormat="1">
      <c r="A11" s="19"/>
      <c r="B11" s="20"/>
      <c r="C11" s="21"/>
      <c r="D11" s="97"/>
      <c r="E11" s="23"/>
      <c r="F11" s="96"/>
    </row>
    <row r="12" spans="1:6" s="24" customFormat="1" ht="229.5">
      <c r="A12" s="19">
        <f>IF(ISTEXT(B12),MAX($A$1:$A11)+1,"")</f>
        <v>3</v>
      </c>
      <c r="B12" s="20" t="s">
        <v>12</v>
      </c>
      <c r="C12" s="21" t="s">
        <v>10</v>
      </c>
      <c r="D12" s="97">
        <v>1</v>
      </c>
      <c r="E12" s="23"/>
      <c r="F12" s="96"/>
    </row>
    <row r="13" spans="1:6" s="18" customFormat="1">
      <c r="A13" s="19"/>
      <c r="B13" s="15"/>
      <c r="C13" s="16"/>
      <c r="D13" s="95"/>
      <c r="F13" s="96"/>
    </row>
    <row r="14" spans="1:6" s="18" customFormat="1">
      <c r="A14" s="19"/>
      <c r="B14" s="15"/>
      <c r="C14" s="16"/>
      <c r="D14" s="95"/>
      <c r="F14" s="96"/>
    </row>
    <row r="15" spans="1:6" s="24" customFormat="1" ht="81" customHeight="1">
      <c r="A15" s="19">
        <f>IF(ISTEXT(B15),MAX($A$1:$A14)+1,"")</f>
        <v>4</v>
      </c>
      <c r="B15" s="20" t="s">
        <v>13</v>
      </c>
      <c r="C15" s="21"/>
      <c r="D15" s="97"/>
      <c r="E15" s="23"/>
      <c r="F15" s="96"/>
    </row>
    <row r="16" spans="1:6" s="24" customFormat="1" ht="63.75">
      <c r="A16" s="19"/>
      <c r="B16" s="25" t="s">
        <v>14</v>
      </c>
      <c r="C16" s="21"/>
      <c r="D16" s="97"/>
      <c r="E16" s="23"/>
      <c r="F16" s="96"/>
    </row>
    <row r="17" spans="1:7" s="24" customFormat="1" ht="102">
      <c r="A17" s="19"/>
      <c r="B17" s="25" t="s">
        <v>15</v>
      </c>
      <c r="C17" s="21" t="s">
        <v>16</v>
      </c>
      <c r="D17" s="97">
        <v>1</v>
      </c>
      <c r="E17" s="23"/>
      <c r="F17" s="96"/>
    </row>
    <row r="18" spans="1:7" s="18" customFormat="1">
      <c r="A18" s="19"/>
      <c r="B18" s="15"/>
      <c r="C18" s="16"/>
      <c r="D18" s="95"/>
      <c r="F18" s="96"/>
    </row>
    <row r="19" spans="1:7" s="18" customFormat="1">
      <c r="A19" s="19"/>
      <c r="B19" s="15"/>
      <c r="C19" s="16"/>
      <c r="D19" s="95"/>
      <c r="F19" s="96"/>
    </row>
    <row r="20" spans="1:7" s="24" customFormat="1" ht="38.25">
      <c r="A20" s="19">
        <f>IF(ISTEXT(B20),MAX($A$1:$A19)+1,"")</f>
        <v>5</v>
      </c>
      <c r="B20" s="20" t="s">
        <v>17</v>
      </c>
      <c r="C20" s="21" t="s">
        <v>10</v>
      </c>
      <c r="D20" s="97">
        <v>3</v>
      </c>
      <c r="E20" s="23"/>
      <c r="F20" s="96"/>
    </row>
    <row r="21" spans="1:7" s="24" customFormat="1">
      <c r="A21" s="19"/>
      <c r="B21" s="20"/>
      <c r="C21" s="21"/>
      <c r="D21" s="97"/>
      <c r="E21" s="23"/>
      <c r="F21" s="96"/>
    </row>
    <row r="22" spans="1:7" s="24" customFormat="1">
      <c r="A22" s="19"/>
      <c r="B22" s="20"/>
      <c r="C22" s="21"/>
      <c r="D22" s="97"/>
      <c r="E22" s="23"/>
      <c r="F22" s="96"/>
    </row>
    <row r="23" spans="1:7" s="24" customFormat="1" ht="38.25">
      <c r="A23" s="19">
        <f>IF(ISTEXT(B23),MAX($A$1:$A22)+1,"")</f>
        <v>6</v>
      </c>
      <c r="B23" s="20" t="s">
        <v>18</v>
      </c>
      <c r="C23" s="21" t="s">
        <v>10</v>
      </c>
      <c r="D23" s="97">
        <v>3</v>
      </c>
      <c r="E23" s="23"/>
      <c r="F23" s="96"/>
    </row>
    <row r="24" spans="1:7" s="24" customFormat="1">
      <c r="A24" s="19"/>
      <c r="B24" s="26"/>
      <c r="C24" s="21"/>
      <c r="D24" s="97"/>
      <c r="E24" s="23"/>
      <c r="F24" s="96"/>
    </row>
    <row r="25" spans="1:7" s="24" customFormat="1">
      <c r="A25" s="19"/>
      <c r="B25" s="26"/>
      <c r="C25" s="21"/>
      <c r="D25" s="97"/>
      <c r="E25" s="23"/>
      <c r="F25" s="96"/>
    </row>
    <row r="26" spans="1:7" s="24" customFormat="1" ht="25.5">
      <c r="A26" s="19">
        <f>IF(ISTEXT(B26),MAX($A$1:$A25)+1,"")</f>
        <v>7</v>
      </c>
      <c r="B26" s="26" t="s">
        <v>19</v>
      </c>
      <c r="C26" s="21" t="s">
        <v>10</v>
      </c>
      <c r="D26" s="97">
        <v>4</v>
      </c>
      <c r="F26" s="96"/>
      <c r="G26" s="23" t="s">
        <v>52</v>
      </c>
    </row>
    <row r="27" spans="1:7" s="24" customFormat="1">
      <c r="A27" s="19"/>
      <c r="B27" s="20"/>
      <c r="C27" s="21"/>
      <c r="D27" s="97"/>
      <c r="E27" s="23"/>
      <c r="F27" s="96"/>
    </row>
    <row r="28" spans="1:7" s="24" customFormat="1">
      <c r="A28" s="19"/>
      <c r="B28" s="26"/>
      <c r="C28" s="21"/>
      <c r="D28" s="97"/>
      <c r="E28" s="23"/>
      <c r="F28" s="96"/>
    </row>
    <row r="29" spans="1:7" s="24" customFormat="1" ht="63.75">
      <c r="A29" s="19">
        <f>IF(ISTEXT(B29),MAX($A$1:$A28)+1,"")</f>
        <v>8</v>
      </c>
      <c r="B29" s="26" t="s">
        <v>20</v>
      </c>
      <c r="C29" s="21" t="s">
        <v>10</v>
      </c>
      <c r="D29" s="97">
        <v>2</v>
      </c>
      <c r="E29" s="23"/>
      <c r="F29" s="96"/>
    </row>
    <row r="30" spans="1:7" s="24" customFormat="1">
      <c r="A30" s="19"/>
      <c r="B30" s="20"/>
      <c r="C30" s="21"/>
      <c r="D30" s="97"/>
      <c r="E30" s="23"/>
      <c r="F30" s="96"/>
    </row>
    <row r="31" spans="1:7" s="24" customFormat="1">
      <c r="A31" s="19"/>
      <c r="B31" s="26"/>
      <c r="C31" s="21"/>
      <c r="D31" s="97"/>
      <c r="E31" s="23"/>
      <c r="F31" s="96"/>
    </row>
    <row r="32" spans="1:7" s="24" customFormat="1" ht="38.25">
      <c r="A32" s="19">
        <f>IF(ISTEXT(B32),MAX($A$1:$A31)+1,"")</f>
        <v>9</v>
      </c>
      <c r="B32" s="26" t="s">
        <v>21</v>
      </c>
      <c r="C32" s="21" t="s">
        <v>10</v>
      </c>
      <c r="D32" s="97">
        <v>2</v>
      </c>
      <c r="E32" s="23"/>
      <c r="F32" s="96"/>
    </row>
    <row r="33" spans="1:6" s="18" customFormat="1">
      <c r="A33" s="19"/>
      <c r="B33" s="15"/>
      <c r="C33" s="16"/>
      <c r="D33" s="95"/>
      <c r="F33" s="96"/>
    </row>
    <row r="34" spans="1:6" s="18" customFormat="1">
      <c r="A34" s="19"/>
      <c r="B34" s="15"/>
      <c r="C34" s="16"/>
      <c r="D34" s="95"/>
      <c r="F34" s="96"/>
    </row>
    <row r="35" spans="1:6" s="24" customFormat="1" ht="54" customHeight="1">
      <c r="A35" s="19">
        <f>IF(ISTEXT(B35),MAX($A$1:$A34)+1,"")</f>
        <v>10</v>
      </c>
      <c r="B35" s="20" t="s">
        <v>22</v>
      </c>
      <c r="C35" s="21" t="s">
        <v>10</v>
      </c>
      <c r="D35" s="97">
        <v>2</v>
      </c>
      <c r="E35" s="23"/>
      <c r="F35" s="96"/>
    </row>
    <row r="36" spans="1:6" s="18" customFormat="1">
      <c r="A36" s="19"/>
      <c r="B36" s="15"/>
      <c r="C36" s="16"/>
      <c r="D36" s="95"/>
      <c r="F36" s="96"/>
    </row>
    <row r="37" spans="1:6" s="24" customFormat="1" ht="67.5" customHeight="1">
      <c r="A37" s="19">
        <f>IF(ISTEXT(B37),MAX($A$1:$A36)+1,"")</f>
        <v>11</v>
      </c>
      <c r="B37" s="20" t="s">
        <v>23</v>
      </c>
      <c r="C37" s="21" t="s">
        <v>10</v>
      </c>
      <c r="D37" s="97">
        <v>1</v>
      </c>
      <c r="E37" s="23"/>
      <c r="F37" s="96"/>
    </row>
    <row r="38" spans="1:6" s="18" customFormat="1">
      <c r="A38" s="19"/>
      <c r="B38" s="15"/>
      <c r="C38" s="16"/>
      <c r="D38" s="95"/>
      <c r="F38" s="96"/>
    </row>
    <row r="39" spans="1:6" s="18" customFormat="1">
      <c r="A39" s="19"/>
      <c r="B39" s="15"/>
      <c r="C39" s="16"/>
      <c r="D39" s="95"/>
      <c r="F39" s="96"/>
    </row>
    <row r="40" spans="1:6" s="24" customFormat="1" ht="153">
      <c r="A40" s="19">
        <f>IF(ISTEXT(B40),MAX($A$1:$A39)+1,"")</f>
        <v>12</v>
      </c>
      <c r="B40" s="20" t="s">
        <v>24</v>
      </c>
      <c r="C40" s="21" t="s">
        <v>10</v>
      </c>
      <c r="D40" s="97">
        <v>1</v>
      </c>
      <c r="E40" s="23"/>
      <c r="F40" s="96"/>
    </row>
    <row r="41" spans="1:6" s="24" customFormat="1">
      <c r="A41" s="19"/>
      <c r="B41" s="26"/>
      <c r="C41" s="21"/>
      <c r="D41" s="97"/>
      <c r="E41" s="23"/>
      <c r="F41" s="96"/>
    </row>
    <row r="42" spans="1:6" s="24" customFormat="1" ht="25.5">
      <c r="A42" s="19">
        <f>IF(ISTEXT(B42),MAX($A$1:$A41)+1,"")</f>
        <v>13</v>
      </c>
      <c r="B42" s="26" t="s">
        <v>25</v>
      </c>
      <c r="C42" s="21" t="s">
        <v>16</v>
      </c>
      <c r="D42" s="97">
        <v>1</v>
      </c>
      <c r="E42" s="23"/>
      <c r="F42" s="96"/>
    </row>
    <row r="43" spans="1:6" s="24" customFormat="1">
      <c r="A43" s="19"/>
      <c r="B43" s="26"/>
      <c r="C43" s="21"/>
      <c r="D43" s="97"/>
      <c r="E43" s="23"/>
      <c r="F43" s="96"/>
    </row>
    <row r="44" spans="1:6" s="24" customFormat="1">
      <c r="A44" s="19"/>
      <c r="B44" s="26"/>
      <c r="C44" s="21"/>
      <c r="D44" s="97"/>
      <c r="E44" s="23"/>
      <c r="F44" s="96"/>
    </row>
    <row r="45" spans="1:6" s="24" customFormat="1" ht="51">
      <c r="A45" s="19">
        <f>IF(ISTEXT(B45),MAX($A$1:$A44)+1,"")</f>
        <v>14</v>
      </c>
      <c r="B45" s="26" t="s">
        <v>26</v>
      </c>
      <c r="C45" s="21" t="s">
        <v>16</v>
      </c>
      <c r="D45" s="97">
        <v>1</v>
      </c>
      <c r="E45" s="23"/>
      <c r="F45" s="96"/>
    </row>
    <row r="46" spans="1:6" s="24" customFormat="1">
      <c r="A46" s="19"/>
      <c r="B46" s="26"/>
      <c r="C46" s="21"/>
      <c r="D46" s="97"/>
      <c r="E46" s="23"/>
      <c r="F46" s="96"/>
    </row>
    <row r="47" spans="1:6" s="24" customFormat="1">
      <c r="A47" s="19"/>
      <c r="B47" s="26"/>
      <c r="C47" s="21"/>
      <c r="D47" s="97"/>
      <c r="E47" s="23"/>
      <c r="F47" s="96"/>
    </row>
    <row r="48" spans="1:6" s="24" customFormat="1" ht="25.5">
      <c r="A48" s="19">
        <f>IF(ISTEXT(B48),MAX($A$1:$A47)+1,"")</f>
        <v>15</v>
      </c>
      <c r="B48" s="26" t="s">
        <v>27</v>
      </c>
      <c r="C48" s="21" t="s">
        <v>10</v>
      </c>
      <c r="D48" s="97">
        <v>1</v>
      </c>
      <c r="E48" s="23"/>
      <c r="F48" s="96"/>
    </row>
    <row r="49" spans="1:6" s="24" customFormat="1">
      <c r="A49" s="9"/>
      <c r="B49" s="26"/>
      <c r="C49" s="21"/>
      <c r="D49" s="97"/>
      <c r="E49" s="23"/>
      <c r="F49" s="96"/>
    </row>
    <row r="50" spans="1:6" s="24" customFormat="1">
      <c r="A50" s="9"/>
      <c r="B50" s="26"/>
      <c r="C50" s="21"/>
      <c r="D50" s="97"/>
      <c r="E50" s="23"/>
      <c r="F50" s="96"/>
    </row>
    <row r="51" spans="1:6" s="24" customFormat="1" ht="38.25">
      <c r="A51" s="19">
        <f>IF(ISTEXT(B51),MAX($A$1:$A50)+1,"")</f>
        <v>16</v>
      </c>
      <c r="B51" s="26" t="s">
        <v>28</v>
      </c>
      <c r="C51" s="21" t="s">
        <v>10</v>
      </c>
      <c r="D51" s="97">
        <v>80</v>
      </c>
      <c r="E51" s="23"/>
      <c r="F51" s="96"/>
    </row>
    <row r="52" spans="1:6" s="24" customFormat="1">
      <c r="A52" s="9"/>
      <c r="B52" s="26"/>
      <c r="C52" s="21"/>
      <c r="D52" s="97"/>
      <c r="E52" s="23"/>
      <c r="F52" s="96"/>
    </row>
    <row r="53" spans="1:6" s="24" customFormat="1">
      <c r="A53" s="9"/>
      <c r="B53" s="26"/>
      <c r="C53" s="21"/>
      <c r="D53" s="97"/>
      <c r="E53" s="23"/>
      <c r="F53" s="96"/>
    </row>
    <row r="54" spans="1:6" s="24" customFormat="1" ht="38.25">
      <c r="A54" s="19">
        <f>IF(ISTEXT(B54),MAX($A$1:$A53)+1,"")</f>
        <v>17</v>
      </c>
      <c r="B54" s="26" t="s">
        <v>29</v>
      </c>
      <c r="C54" s="21" t="s">
        <v>10</v>
      </c>
      <c r="D54" s="97">
        <v>4</v>
      </c>
      <c r="E54" s="23"/>
      <c r="F54" s="96"/>
    </row>
    <row r="55" spans="1:6" s="31" customFormat="1">
      <c r="A55" s="27"/>
      <c r="B55" s="28"/>
      <c r="C55" s="29"/>
      <c r="D55" s="99"/>
      <c r="E55" s="100"/>
      <c r="F55" s="101"/>
    </row>
    <row r="56" spans="1:6" s="31" customFormat="1">
      <c r="A56" s="27"/>
      <c r="B56" s="28"/>
      <c r="C56" s="29"/>
      <c r="D56" s="99"/>
      <c r="E56" s="100"/>
      <c r="F56" s="101"/>
    </row>
    <row r="57" spans="1:6" s="36" customFormat="1" ht="25.5">
      <c r="A57" s="32">
        <f>IF(ISTEXT(B57),MAX($A$1:$A56)+1,"")</f>
        <v>18</v>
      </c>
      <c r="B57" s="33" t="s">
        <v>30</v>
      </c>
      <c r="C57" s="34" t="s">
        <v>31</v>
      </c>
      <c r="D57" s="102">
        <v>2</v>
      </c>
      <c r="E57" s="103"/>
      <c r="F57" s="96"/>
    </row>
    <row r="58" spans="1:6" s="36" customFormat="1">
      <c r="A58" s="37"/>
      <c r="B58" s="38"/>
      <c r="C58" s="34"/>
      <c r="D58" s="104"/>
      <c r="E58" s="34"/>
      <c r="F58" s="96"/>
    </row>
    <row r="59" spans="1:6" s="41" customFormat="1" ht="13.5" thickBot="1">
      <c r="A59" s="9"/>
      <c r="B59" s="39" t="s">
        <v>32</v>
      </c>
      <c r="C59" s="40" t="str">
        <f>A4</f>
        <v xml:space="preserve">A. </v>
      </c>
      <c r="D59" s="200">
        <f>SUM(F5:F58)</f>
        <v>0</v>
      </c>
      <c r="E59" s="201"/>
      <c r="F59" s="105"/>
    </row>
    <row r="60" spans="1:6" s="41" customFormat="1">
      <c r="A60" s="9"/>
      <c r="B60" s="39"/>
      <c r="C60" s="40"/>
      <c r="D60" s="42"/>
      <c r="E60" s="42"/>
      <c r="F60" s="12"/>
    </row>
    <row r="61" spans="1:6" s="41" customFormat="1">
      <c r="A61" s="9"/>
      <c r="B61" s="39"/>
      <c r="C61" s="40"/>
      <c r="D61" s="42"/>
      <c r="E61" s="42"/>
      <c r="F61" s="12"/>
    </row>
    <row r="62" spans="1:6" s="18" customFormat="1">
      <c r="A62" s="14" t="s">
        <v>33</v>
      </c>
      <c r="B62" s="15" t="s">
        <v>34</v>
      </c>
      <c r="C62" s="16"/>
      <c r="D62" s="17"/>
      <c r="F62" s="12"/>
    </row>
    <row r="63" spans="1:6" s="24" customFormat="1" ht="13.5" thickBot="1">
      <c r="A63" s="43"/>
      <c r="B63" s="44"/>
      <c r="C63" s="45"/>
      <c r="D63" s="22"/>
      <c r="E63" s="45"/>
      <c r="F63" s="12"/>
    </row>
    <row r="64" spans="1:6" s="24" customFormat="1" ht="44.25" customHeight="1">
      <c r="A64" s="19">
        <f>IF(ISTEXT(B64),MAX($A$1:$A63)+1,"")</f>
        <v>19</v>
      </c>
      <c r="B64" s="26" t="s">
        <v>35</v>
      </c>
      <c r="C64" s="21"/>
      <c r="D64" s="106"/>
      <c r="E64" s="107"/>
      <c r="F64" s="108"/>
    </row>
    <row r="65" spans="1:6" s="24" customFormat="1">
      <c r="A65" s="9" t="s">
        <v>36</v>
      </c>
      <c r="B65" s="26" t="s">
        <v>37</v>
      </c>
      <c r="C65" s="21" t="s">
        <v>38</v>
      </c>
      <c r="D65" s="98">
        <v>350</v>
      </c>
      <c r="F65" s="116"/>
    </row>
    <row r="66" spans="1:6" s="24" customFormat="1" ht="15">
      <c r="A66" s="9" t="s">
        <v>36</v>
      </c>
      <c r="B66" s="26" t="s">
        <v>39</v>
      </c>
      <c r="C66" s="21" t="s">
        <v>38</v>
      </c>
      <c r="D66" s="97">
        <v>480</v>
      </c>
      <c r="E66" s="23"/>
      <c r="F66" s="96">
        <f t="shared" ref="F66:F69" si="0">E66*D66</f>
        <v>0</v>
      </c>
    </row>
    <row r="67" spans="1:6" s="24" customFormat="1" ht="15">
      <c r="A67" s="9" t="s">
        <v>36</v>
      </c>
      <c r="B67" s="26" t="s">
        <v>40</v>
      </c>
      <c r="C67" s="21" t="s">
        <v>38</v>
      </c>
      <c r="D67" s="97">
        <v>225</v>
      </c>
      <c r="E67" s="23"/>
      <c r="F67" s="96">
        <f t="shared" si="0"/>
        <v>0</v>
      </c>
    </row>
    <row r="68" spans="1:6" s="24" customFormat="1" ht="15">
      <c r="A68" s="9" t="s">
        <v>36</v>
      </c>
      <c r="B68" s="26" t="s">
        <v>41</v>
      </c>
      <c r="C68" s="21" t="s">
        <v>38</v>
      </c>
      <c r="D68" s="97">
        <v>180</v>
      </c>
      <c r="E68" s="23"/>
      <c r="F68" s="96">
        <f t="shared" si="0"/>
        <v>0</v>
      </c>
    </row>
    <row r="69" spans="1:6" s="24" customFormat="1" ht="15">
      <c r="A69" s="9" t="s">
        <v>36</v>
      </c>
      <c r="B69" s="26" t="s">
        <v>42</v>
      </c>
      <c r="C69" s="21" t="s">
        <v>38</v>
      </c>
      <c r="D69" s="97">
        <v>260</v>
      </c>
      <c r="E69" s="23"/>
      <c r="F69" s="96">
        <f t="shared" si="0"/>
        <v>0</v>
      </c>
    </row>
    <row r="70" spans="1:6">
      <c r="A70" s="27"/>
      <c r="B70" s="28"/>
      <c r="C70" s="29"/>
      <c r="D70" s="109"/>
      <c r="E70" s="100"/>
      <c r="F70" s="101"/>
    </row>
    <row r="71" spans="1:6">
      <c r="A71" s="27"/>
      <c r="B71" s="28"/>
      <c r="C71" s="29"/>
      <c r="D71" s="109"/>
      <c r="E71" s="100"/>
      <c r="F71" s="101"/>
    </row>
    <row r="72" spans="1:6" s="24" customFormat="1" ht="16.5" customHeight="1">
      <c r="A72" s="19">
        <f>IF(ISTEXT(B72),MAX($A$1:$A71)+1,"")</f>
        <v>20</v>
      </c>
      <c r="B72" s="26" t="s">
        <v>43</v>
      </c>
      <c r="C72" s="21"/>
      <c r="D72" s="110"/>
      <c r="E72" s="23"/>
      <c r="F72" s="96"/>
    </row>
    <row r="73" spans="1:6" s="24" customFormat="1">
      <c r="A73" s="9" t="s">
        <v>36</v>
      </c>
      <c r="B73" s="26" t="s">
        <v>44</v>
      </c>
      <c r="C73" s="21" t="s">
        <v>38</v>
      </c>
      <c r="D73" s="97">
        <v>60</v>
      </c>
      <c r="E73" s="23"/>
      <c r="F73" s="96">
        <f>E73*D73</f>
        <v>0</v>
      </c>
    </row>
    <row r="74" spans="1:6" s="24" customFormat="1">
      <c r="A74" s="9" t="s">
        <v>36</v>
      </c>
      <c r="B74" s="26" t="s">
        <v>45</v>
      </c>
      <c r="C74" s="21" t="s">
        <v>38</v>
      </c>
      <c r="D74" s="97">
        <v>620</v>
      </c>
      <c r="E74" s="23"/>
      <c r="F74" s="96">
        <f>E74*D74</f>
        <v>0</v>
      </c>
    </row>
    <row r="75" spans="1:6">
      <c r="A75" s="27"/>
      <c r="B75" s="28"/>
      <c r="C75" s="29"/>
      <c r="D75" s="109"/>
      <c r="E75" s="100"/>
      <c r="F75" s="101"/>
    </row>
    <row r="76" spans="1:6" s="53" customFormat="1">
      <c r="A76" s="48"/>
      <c r="B76" s="49"/>
      <c r="C76" s="50"/>
      <c r="D76" s="111"/>
      <c r="E76" s="76"/>
      <c r="F76" s="101"/>
    </row>
    <row r="77" spans="1:6" s="36" customFormat="1" ht="51">
      <c r="A77" s="32">
        <f>IF(ISTEXT(B77),MAX($A$1:$A76)+1,"")</f>
        <v>21</v>
      </c>
      <c r="B77" s="54" t="s">
        <v>46</v>
      </c>
      <c r="C77" s="34" t="s">
        <v>16</v>
      </c>
      <c r="D77" s="102">
        <v>1</v>
      </c>
      <c r="E77" s="103"/>
      <c r="F77" s="96" t="s">
        <v>53</v>
      </c>
    </row>
    <row r="78" spans="1:6" s="24" customFormat="1">
      <c r="A78" s="9"/>
      <c r="B78" s="26"/>
      <c r="C78" s="21"/>
      <c r="D78" s="97"/>
      <c r="E78" s="23"/>
      <c r="F78" s="96"/>
    </row>
    <row r="79" spans="1:6" s="36" customFormat="1">
      <c r="A79" s="32"/>
      <c r="B79" s="54"/>
      <c r="C79" s="34"/>
      <c r="D79" s="102"/>
      <c r="E79" s="103"/>
      <c r="F79" s="96"/>
    </row>
    <row r="80" spans="1:6" s="36" customFormat="1" ht="25.5">
      <c r="A80" s="32">
        <f>IF(ISTEXT(B80),MAX($A$1:$A79)+1,"")</f>
        <v>22</v>
      </c>
      <c r="B80" s="54" t="s">
        <v>47</v>
      </c>
      <c r="C80" s="34" t="s">
        <v>16</v>
      </c>
      <c r="D80" s="102">
        <v>1</v>
      </c>
      <c r="E80" s="103"/>
      <c r="F80" s="96">
        <f>E80*D80</f>
        <v>0</v>
      </c>
    </row>
    <row r="81" spans="1:7" s="24" customFormat="1">
      <c r="A81" s="9"/>
      <c r="B81" s="26"/>
      <c r="C81" s="21"/>
      <c r="D81" s="97"/>
      <c r="E81" s="23"/>
      <c r="F81" s="96"/>
    </row>
    <row r="82" spans="1:7" s="36" customFormat="1">
      <c r="A82" s="32"/>
      <c r="B82" s="54"/>
      <c r="C82" s="34"/>
      <c r="D82" s="102"/>
      <c r="E82" s="103"/>
      <c r="F82" s="96"/>
    </row>
    <row r="83" spans="1:7" s="36" customFormat="1" ht="38.25">
      <c r="A83" s="32">
        <f>IF(ISTEXT(B83),MAX($A$1:$A82)+1,"")</f>
        <v>23</v>
      </c>
      <c r="B83" s="54" t="s">
        <v>48</v>
      </c>
      <c r="C83" s="34" t="s">
        <v>16</v>
      </c>
      <c r="D83" s="102">
        <v>2</v>
      </c>
      <c r="E83" s="103"/>
      <c r="F83" s="96">
        <f>E83*D83</f>
        <v>0</v>
      </c>
    </row>
    <row r="84" spans="1:7" s="36" customFormat="1">
      <c r="A84" s="32"/>
      <c r="B84" s="54"/>
      <c r="C84" s="34"/>
      <c r="D84" s="102"/>
      <c r="E84" s="103"/>
      <c r="F84" s="96"/>
    </row>
    <row r="85" spans="1:7" s="36" customFormat="1">
      <c r="A85" s="32"/>
      <c r="B85" s="54"/>
      <c r="C85" s="34"/>
      <c r="D85" s="102"/>
      <c r="E85" s="103"/>
      <c r="F85" s="96"/>
    </row>
    <row r="86" spans="1:7" s="36" customFormat="1" ht="25.5">
      <c r="A86" s="32">
        <f>IF(ISTEXT(B86),MAX($A$1:$A85)+1,"")</f>
        <v>24</v>
      </c>
      <c r="B86" s="54" t="s">
        <v>49</v>
      </c>
      <c r="C86" s="34" t="s">
        <v>16</v>
      </c>
      <c r="D86" s="102">
        <v>1</v>
      </c>
      <c r="E86" s="103"/>
      <c r="F86" s="96">
        <f>E86*D86</f>
        <v>0</v>
      </c>
    </row>
    <row r="87" spans="1:7" s="55" customFormat="1">
      <c r="A87" s="9"/>
      <c r="B87" s="26"/>
      <c r="C87" s="21"/>
      <c r="D87" s="112"/>
      <c r="E87" s="23"/>
      <c r="F87" s="96"/>
    </row>
    <row r="88" spans="1:7" s="55" customFormat="1">
      <c r="A88" s="9"/>
      <c r="B88" s="26"/>
      <c r="C88" s="21"/>
      <c r="D88" s="112"/>
      <c r="E88" s="23"/>
      <c r="F88" s="96"/>
    </row>
    <row r="89" spans="1:7" s="36" customFormat="1" ht="13.5" thickBot="1">
      <c r="A89" s="32">
        <f>IF(ISTEXT(B89),MAX($A$1:$A88)+1,"")</f>
        <v>25</v>
      </c>
      <c r="B89" s="54" t="s">
        <v>50</v>
      </c>
      <c r="C89" s="34" t="s">
        <v>16</v>
      </c>
      <c r="D89" s="113">
        <v>1</v>
      </c>
      <c r="E89" s="114"/>
      <c r="F89" s="105">
        <f>E89*D89</f>
        <v>0</v>
      </c>
    </row>
    <row r="90" spans="1:7" s="13" customFormat="1">
      <c r="A90" s="39"/>
      <c r="B90" s="54"/>
      <c r="C90" s="56"/>
      <c r="D90" s="57"/>
      <c r="E90" s="16"/>
      <c r="F90" s="12"/>
    </row>
    <row r="91" spans="1:7" s="41" customFormat="1">
      <c r="A91" s="9"/>
      <c r="B91" s="39" t="s">
        <v>32</v>
      </c>
      <c r="C91" s="40" t="str">
        <f>A62</f>
        <v>B.</v>
      </c>
      <c r="D91" s="202">
        <f>SUM(F63:F90)</f>
        <v>0</v>
      </c>
      <c r="E91" s="202"/>
      <c r="F91" s="12"/>
    </row>
    <row r="92" spans="1:7" s="41" customFormat="1">
      <c r="A92" s="9"/>
      <c r="B92" s="39"/>
      <c r="C92" s="40"/>
      <c r="D92" s="42"/>
      <c r="E92" s="42"/>
      <c r="F92" s="12"/>
    </row>
    <row r="93" spans="1:7" s="24" customFormat="1" ht="13.5" thickBot="1">
      <c r="A93" s="58"/>
      <c r="B93" s="59"/>
      <c r="C93" s="60"/>
      <c r="D93" s="85"/>
      <c r="E93" s="61"/>
      <c r="F93" s="62"/>
    </row>
    <row r="94" spans="1:7" s="24" customFormat="1" ht="13.5" thickTop="1">
      <c r="A94" s="63"/>
      <c r="B94" s="44"/>
      <c r="C94" s="45"/>
      <c r="D94" s="86"/>
      <c r="E94" s="64"/>
      <c r="F94" s="45"/>
    </row>
    <row r="95" spans="1:7" s="24" customFormat="1">
      <c r="A95" s="63"/>
      <c r="B95" s="65" t="s">
        <v>51</v>
      </c>
      <c r="C95" s="45"/>
      <c r="D95" s="22"/>
      <c r="E95" s="64"/>
      <c r="F95" s="66">
        <f>SUM(F5:F93)</f>
        <v>0</v>
      </c>
      <c r="G95" s="66"/>
    </row>
    <row r="96" spans="1:7" s="24" customFormat="1" ht="13.5" thickBot="1">
      <c r="A96" s="58"/>
      <c r="B96" s="59"/>
      <c r="C96" s="60"/>
      <c r="D96" s="87"/>
      <c r="E96" s="61"/>
      <c r="F96" s="60"/>
    </row>
    <row r="97" spans="1:6" s="24" customFormat="1" ht="13.5" thickTop="1">
      <c r="A97" s="63"/>
      <c r="B97" s="44"/>
      <c r="C97" s="45"/>
      <c r="D97" s="22"/>
      <c r="E97" s="67"/>
    </row>
    <row r="98" spans="1:6" s="72" customFormat="1">
      <c r="A98" s="68"/>
      <c r="B98" s="69"/>
      <c r="C98" s="70"/>
      <c r="D98" s="88"/>
      <c r="E98" s="71"/>
      <c r="F98" s="30"/>
    </row>
    <row r="99" spans="1:6" s="72" customFormat="1">
      <c r="A99" s="73"/>
      <c r="B99" s="69"/>
      <c r="C99" s="70"/>
      <c r="D99" s="88"/>
      <c r="E99" s="71"/>
      <c r="F99" s="30"/>
    </row>
    <row r="100" spans="1:6" s="72" customFormat="1">
      <c r="A100" s="73"/>
      <c r="B100" s="69"/>
      <c r="C100" s="70"/>
      <c r="D100" s="88"/>
      <c r="E100" s="71"/>
      <c r="F100" s="30"/>
    </row>
    <row r="101" spans="1:6" s="72" customFormat="1">
      <c r="A101" s="74"/>
      <c r="B101" s="75"/>
      <c r="C101" s="50"/>
      <c r="D101" s="51"/>
      <c r="E101" s="76"/>
      <c r="F101" s="30"/>
    </row>
    <row r="102" spans="1:6" s="72" customFormat="1">
      <c r="A102" s="74"/>
      <c r="B102" s="75"/>
      <c r="C102" s="50"/>
      <c r="D102" s="51"/>
      <c r="E102" s="77"/>
      <c r="F102" s="30"/>
    </row>
    <row r="103" spans="1:6" s="72" customFormat="1">
      <c r="A103" s="74"/>
      <c r="B103" s="49"/>
      <c r="C103" s="50"/>
      <c r="D103" s="51"/>
      <c r="E103" s="76"/>
      <c r="F103" s="30"/>
    </row>
    <row r="104" spans="1:6" s="72" customFormat="1">
      <c r="A104" s="74"/>
      <c r="B104" s="75"/>
      <c r="C104" s="50"/>
      <c r="D104" s="51"/>
      <c r="E104" s="77"/>
      <c r="F104" s="30"/>
    </row>
    <row r="105" spans="1:6" s="72" customFormat="1">
      <c r="A105" s="74"/>
      <c r="B105" s="75"/>
      <c r="C105" s="50"/>
      <c r="D105" s="51"/>
      <c r="E105" s="78"/>
      <c r="F105" s="30"/>
    </row>
    <row r="106" spans="1:6" s="72" customFormat="1">
      <c r="A106" s="74"/>
      <c r="B106" s="79"/>
      <c r="C106" s="50"/>
      <c r="D106" s="51"/>
      <c r="E106" s="76"/>
      <c r="F106" s="30"/>
    </row>
    <row r="107" spans="1:6" s="72" customFormat="1">
      <c r="A107" s="74"/>
      <c r="B107" s="75"/>
      <c r="C107" s="50"/>
      <c r="D107" s="51"/>
      <c r="E107" s="78"/>
      <c r="F107" s="30"/>
    </row>
    <row r="108" spans="1:6" s="72" customFormat="1">
      <c r="A108" s="74"/>
      <c r="B108" s="75"/>
      <c r="C108" s="50"/>
      <c r="D108" s="51"/>
      <c r="E108" s="78"/>
      <c r="F108" s="30"/>
    </row>
    <row r="109" spans="1:6" s="72" customFormat="1">
      <c r="A109" s="74"/>
      <c r="B109" s="79"/>
      <c r="C109" s="78"/>
      <c r="D109" s="80"/>
      <c r="E109" s="76"/>
      <c r="F109" s="30"/>
    </row>
    <row r="110" spans="1:6" s="72" customFormat="1">
      <c r="A110" s="74"/>
      <c r="B110" s="75"/>
      <c r="C110" s="50"/>
      <c r="D110" s="51"/>
      <c r="E110" s="76"/>
      <c r="F110" s="30"/>
    </row>
    <row r="111" spans="1:6" s="72" customFormat="1">
      <c r="A111" s="74"/>
      <c r="B111" s="49"/>
      <c r="C111" s="50"/>
      <c r="D111" s="51"/>
      <c r="E111" s="76"/>
      <c r="F111" s="30"/>
    </row>
    <row r="112" spans="1:6" s="72" customFormat="1">
      <c r="A112" s="74"/>
      <c r="B112" s="79"/>
      <c r="C112" s="78"/>
      <c r="D112" s="80"/>
      <c r="E112" s="76"/>
      <c r="F112" s="30"/>
    </row>
    <row r="113" spans="1:6" s="72" customFormat="1">
      <c r="A113" s="74"/>
      <c r="B113" s="49"/>
      <c r="C113" s="50"/>
      <c r="D113" s="51"/>
      <c r="E113" s="76"/>
      <c r="F113" s="30"/>
    </row>
    <row r="114" spans="1:6" s="72" customFormat="1">
      <c r="A114" s="74"/>
      <c r="B114" s="81"/>
      <c r="C114" s="78"/>
      <c r="D114" s="80"/>
      <c r="E114" s="76"/>
      <c r="F114" s="30"/>
    </row>
    <row r="115" spans="1:6" s="72" customFormat="1">
      <c r="A115" s="74"/>
      <c r="B115" s="79"/>
      <c r="C115" s="50"/>
      <c r="D115" s="51"/>
      <c r="E115" s="76"/>
      <c r="F115" s="30"/>
    </row>
    <row r="116" spans="1:6" s="72" customFormat="1">
      <c r="A116" s="74"/>
      <c r="B116" s="75"/>
      <c r="C116" s="50"/>
      <c r="D116" s="51"/>
      <c r="E116" s="76"/>
      <c r="F116" s="30"/>
    </row>
    <row r="117" spans="1:6" s="72" customFormat="1">
      <c r="A117" s="74"/>
      <c r="B117" s="82"/>
      <c r="C117" s="50"/>
      <c r="D117" s="51"/>
      <c r="E117" s="76"/>
      <c r="F117" s="30"/>
    </row>
    <row r="118" spans="1:6">
      <c r="E118" s="76"/>
      <c r="F118" s="30"/>
    </row>
    <row r="119" spans="1:6">
      <c r="E119" s="76"/>
      <c r="F119" s="30"/>
    </row>
    <row r="120" spans="1:6">
      <c r="B120" s="79"/>
      <c r="E120" s="78"/>
      <c r="F120" s="30"/>
    </row>
    <row r="121" spans="1:6">
      <c r="E121" s="76"/>
      <c r="F121" s="30"/>
    </row>
    <row r="122" spans="1:6">
      <c r="B122" s="79"/>
      <c r="C122" s="78"/>
      <c r="D122" s="80"/>
      <c r="E122" s="76"/>
      <c r="F122" s="30"/>
    </row>
    <row r="123" spans="1:6">
      <c r="E123" s="76"/>
      <c r="F123" s="30"/>
    </row>
    <row r="124" spans="1:6">
      <c r="E124" s="76"/>
      <c r="F124" s="30"/>
    </row>
    <row r="125" spans="1:6">
      <c r="B125" s="79"/>
      <c r="C125" s="78"/>
      <c r="D125" s="80"/>
      <c r="E125" s="76"/>
      <c r="F125" s="30"/>
    </row>
    <row r="126" spans="1:6">
      <c r="B126" s="79"/>
      <c r="C126" s="78"/>
      <c r="D126" s="80"/>
      <c r="E126" s="76"/>
      <c r="F126" s="30"/>
    </row>
    <row r="127" spans="1:6">
      <c r="B127" s="79"/>
      <c r="C127" s="78"/>
      <c r="D127" s="80"/>
      <c r="E127" s="76"/>
      <c r="F127" s="30"/>
    </row>
    <row r="128" spans="1:6">
      <c r="B128" s="79"/>
      <c r="C128" s="78"/>
      <c r="D128" s="80"/>
      <c r="E128" s="76"/>
      <c r="F128" s="30"/>
    </row>
    <row r="129" spans="2:6">
      <c r="E129" s="77"/>
      <c r="F129" s="30"/>
    </row>
    <row r="130" spans="2:6">
      <c r="D130" s="83"/>
      <c r="E130" s="77"/>
      <c r="F130" s="30"/>
    </row>
    <row r="131" spans="2:6">
      <c r="D131" s="83"/>
      <c r="E131" s="77"/>
      <c r="F131" s="77"/>
    </row>
    <row r="132" spans="2:6">
      <c r="B132" s="79"/>
      <c r="E132" s="77"/>
      <c r="F132" s="84"/>
    </row>
  </sheetData>
  <protectedRanges>
    <protectedRange sqref="E1:E3 E135:E65522" name="Obseg1"/>
    <protectedRange sqref="E58 G26 E4:E25 E27:E54" name="Obseg1_1"/>
    <protectedRange password="C519" sqref="E98:E100" name="Obseg1_9"/>
    <protectedRange sqref="E129:E134 E101:E108 E113:E125" name="Obseg1_2"/>
    <protectedRange password="C519" sqref="E109:E112" name="Obseg1_7_2"/>
    <protectedRange password="C519" sqref="E126:E128" name="Obseg1_6_1"/>
    <protectedRange sqref="E93:E97" name="Obseg1_3"/>
    <protectedRange sqref="E59 E92" name="Obseg1_1_2"/>
    <protectedRange sqref="E60:E61" name="Obseg1_1_2_1"/>
    <protectedRange sqref="E79:E80 E76:E77 E82:E89" name="Obseg1_1_1"/>
    <protectedRange sqref="E81 E78 E66:E75 E64" name="Obseg1_1_1_1"/>
    <protectedRange sqref="E90:E91 E62:E63" name="Obseg1_1_2_1_1"/>
    <protectedRange sqref="E55:E57" name="Obseg1_1_4"/>
  </protectedRanges>
  <mergeCells count="2">
    <mergeCell ref="D59:E59"/>
    <mergeCell ref="D91:E9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WIFI</vt:lpstr>
      <vt:lpstr>Parkirni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Makro5 Gradnje AG</dc:creator>
  <cp:lastModifiedBy>Helena Gorenc</cp:lastModifiedBy>
  <dcterms:created xsi:type="dcterms:W3CDTF">2022-07-01T09:32:35Z</dcterms:created>
  <dcterms:modified xsi:type="dcterms:W3CDTF">2022-11-21T12:22:57Z</dcterms:modified>
</cp:coreProperties>
</file>